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610" yWindow="90" windowWidth="13935" windowHeight="12405"/>
  </bookViews>
  <sheets>
    <sheet name="Дотации на выравнивание" sheetId="6" r:id="rId1"/>
    <sheet name="НП" sheetId="7" r:id="rId2"/>
    <sheet name="ИНП" sheetId="8" r:id="rId3"/>
    <sheet name="ИБР" sheetId="9" r:id="rId4"/>
  </sheets>
  <externalReferences>
    <externalReference r:id="rId5"/>
  </externalReferences>
  <definedNames>
    <definedName name="_lst2">[1]rr!$D$5:$E$46</definedName>
    <definedName name="vb">[1]rr!$D$3</definedName>
    <definedName name="_xlnm.Print_Titles" localSheetId="0">'Дотации на выравнивание'!$A:$B</definedName>
    <definedName name="_xlnm.Print_Titles" localSheetId="3">ИБР!$A:$B</definedName>
    <definedName name="_xlnm.Print_Titles" localSheetId="1">НП!$A:$B</definedName>
    <definedName name="_xlnm.Print_Area" localSheetId="0">'Дотации на выравнивание'!$A$1:$L$53</definedName>
    <definedName name="_xlnm.Print_Area" localSheetId="3">ИБР!$A$1:$R$48</definedName>
    <definedName name="_xlnm.Print_Area" localSheetId="2">ИНП!$A$1:$J$48</definedName>
    <definedName name="_xlnm.Print_Area" localSheetId="1">НП!$A$1:$Q$48</definedName>
  </definedNames>
  <calcPr calcId="145621"/>
</workbook>
</file>

<file path=xl/calcChain.xml><?xml version="1.0" encoding="utf-8"?>
<calcChain xmlns="http://schemas.openxmlformats.org/spreadsheetml/2006/main">
  <c r="G48" i="9" l="1"/>
  <c r="F48" i="9"/>
  <c r="E48" i="9"/>
  <c r="D48" i="9"/>
  <c r="C48" i="9"/>
  <c r="H48" i="8"/>
  <c r="G48" i="8"/>
  <c r="F48" i="8"/>
  <c r="E48" i="8"/>
  <c r="D48" i="8"/>
  <c r="C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48" i="8" s="1"/>
  <c r="Q48" i="7"/>
  <c r="O48" i="7"/>
  <c r="N48" i="7"/>
  <c r="L48" i="7"/>
  <c r="K48" i="7"/>
  <c r="I48" i="7"/>
  <c r="H48" i="7"/>
  <c r="F48" i="7"/>
  <c r="E48" i="7"/>
  <c r="C48" i="7"/>
  <c r="L49" i="6"/>
  <c r="K49" i="6"/>
  <c r="J49" i="6"/>
  <c r="F49" i="6"/>
  <c r="E49" i="6"/>
  <c r="D49" i="6"/>
  <c r="C49" i="6"/>
</calcChain>
</file>

<file path=xl/sharedStrings.xml><?xml version="1.0" encoding="utf-8"?>
<sst xmlns="http://schemas.openxmlformats.org/spreadsheetml/2006/main" count="267" uniqueCount="129">
  <si>
    <t>тыс. рублей</t>
  </si>
  <si>
    <t>№</t>
  </si>
  <si>
    <t>Муниципальные районы и городские округа</t>
  </si>
  <si>
    <t>Индекс налогового потенциала</t>
  </si>
  <si>
    <t>Индекс бюджетных расходов</t>
  </si>
  <si>
    <t>Бюджетная обеспеченность</t>
  </si>
  <si>
    <t>Дотация на выравнивание бюджетной обеспеченности муниципальных районов (городских округов)</t>
  </si>
  <si>
    <t>4= Кп*гр.3</t>
  </si>
  <si>
    <t>9=7/8</t>
  </si>
  <si>
    <r>
      <t>10=ПД</t>
    </r>
    <r>
      <rPr>
        <b/>
        <vertAlign val="super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/Σгр.3*(К</t>
    </r>
    <r>
      <rPr>
        <b/>
        <vertAlign val="sub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-гр.9)*гр.8*гр.3</t>
    </r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</si>
  <si>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</si>
  <si>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</si>
  <si>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</si>
  <si>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</si>
  <si>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</si>
  <si>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</si>
  <si>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</si>
  <si>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</si>
  <si>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</si>
  <si>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</si>
  <si>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</si>
  <si>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</si>
  <si>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</si>
  <si>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</si>
  <si>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</si>
  <si>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</si>
  <si>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</si>
  <si>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</si>
  <si>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</si>
  <si>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</si>
  <si>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</si>
  <si>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 xml:space="preserve">Новоузенский 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</si>
  <si>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</si>
  <si>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</si>
  <si>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</si>
  <si>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</si>
  <si>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</si>
  <si>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</si>
  <si>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</si>
  <si>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</si>
  <si>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</si>
  <si>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</si>
  <si>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</si>
  <si>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</si>
  <si>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</si>
  <si>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</si>
  <si>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</si>
  <si>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</si>
  <si>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</si>
  <si>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Светлый</t>
  </si>
  <si>
    <t>ИТОГО</t>
  </si>
  <si>
    <t>тыс руб.</t>
  </si>
  <si>
    <t>Муниципальные районы 
и городские округа</t>
  </si>
  <si>
    <t xml:space="preserve">Прогноз налога на имущество физических лиц </t>
  </si>
  <si>
    <t xml:space="preserve">Прогноз налога на доходы физических лиц </t>
  </si>
  <si>
    <t>Налоговый потенциал по налогу на доходы физических лиц</t>
  </si>
  <si>
    <t>Налоговая база единого сельскохозяйственного налога за вычетом суммы убытка, полученного в предыдущем (предыдущих) налоговом (налоговых) периоде (периодах), уменьшающая налоговую базу за налоговый период (форма отчетности N 5-ЕСХН)  с учетом ограничения средним темпом роста</t>
  </si>
  <si>
    <t>Прогноз единого сельскохо-зяйственного налога</t>
  </si>
  <si>
    <t>Налоговый потенциал 
по единому сельскохозяйственному налогу</t>
  </si>
  <si>
    <t>Прогноз земельного налога</t>
  </si>
  <si>
    <t>Налоговый потенциал 
по земельному налогу</t>
  </si>
  <si>
    <r>
      <t>5=гр.3/</t>
    </r>
    <r>
      <rPr>
        <b/>
        <sz val="8"/>
        <rFont val="Calibri"/>
        <family val="2"/>
        <charset val="204"/>
      </rPr>
      <t>Σгр.3</t>
    </r>
    <r>
      <rPr>
        <b/>
        <sz val="8"/>
        <rFont val="Arial"/>
        <family val="2"/>
        <charset val="204"/>
      </rPr>
      <t>*гр.4</t>
    </r>
  </si>
  <si>
    <t>14=гр.12/Σгр.12*гр.13*0,5</t>
  </si>
  <si>
    <t>Расчет индекса налогового потенциала</t>
  </si>
  <si>
    <t>Налог 
на доходы физических лиц</t>
  </si>
  <si>
    <t>Единый сельскохозяйст-венный налог</t>
  </si>
  <si>
    <t>Земельный налог</t>
  </si>
  <si>
    <t>Всего</t>
  </si>
  <si>
    <t>9=гр.4+гр.5+гр.6+гр.7+гр.8</t>
  </si>
  <si>
    <t>10=(гр.9/гр.3):(Σгр.9/Σгр.3)</t>
  </si>
  <si>
    <t>Расчет индекса бюджетных расходов</t>
  </si>
  <si>
    <t>в насе-ленных пунктах с числен-ностью менее 500 чел.</t>
  </si>
  <si>
    <t>Население в возрасте</t>
  </si>
  <si>
    <t>Прогноз тарифов на ЖКУ</t>
  </si>
  <si>
    <t>Коэффициенты</t>
  </si>
  <si>
    <t>Отраслевые индексы бюджетных расходов</t>
  </si>
  <si>
    <t>Сводный индекс бюджетных расходов</t>
  </si>
  <si>
    <t>всего</t>
  </si>
  <si>
    <t>в том числе городское</t>
  </si>
  <si>
    <t>0-6 лет</t>
  </si>
  <si>
    <t>7-17 лет</t>
  </si>
  <si>
    <t>масштаба</t>
  </si>
  <si>
    <t>дисперсности расселения</t>
  </si>
  <si>
    <t>уровня урбанизации</t>
  </si>
  <si>
    <t>стоимости коммунальных услуг</t>
  </si>
  <si>
    <t>Местное самоуправление</t>
  </si>
  <si>
    <t>Дошкольные учреждения</t>
  </si>
  <si>
    <t>Общеобразователь-ные учреждения</t>
  </si>
  <si>
    <t>Прочие расходы</t>
  </si>
  <si>
    <r>
      <t>10=</t>
    </r>
    <r>
      <rPr>
        <b/>
        <i/>
        <sz val="8"/>
        <rFont val="Arial Cyr"/>
        <charset val="204"/>
      </rPr>
      <t>0,6</t>
    </r>
    <r>
      <rPr>
        <b/>
        <sz val="8"/>
        <rFont val="Arial Cyr"/>
        <charset val="204"/>
      </rPr>
      <t>+</t>
    </r>
    <r>
      <rPr>
        <b/>
        <i/>
        <sz val="8"/>
        <rFont val="Arial Cyr"/>
        <charset val="204"/>
      </rPr>
      <t>0,4</t>
    </r>
    <r>
      <rPr>
        <b/>
        <sz val="8"/>
        <rFont val="Arial Cyr"/>
        <charset val="204"/>
      </rPr>
      <t>* (Σгр.3/</t>
    </r>
    <r>
      <rPr>
        <b/>
        <i/>
        <sz val="8"/>
        <rFont val="Arial Cyr"/>
        <charset val="204"/>
      </rPr>
      <t>42</t>
    </r>
    <r>
      <rPr>
        <b/>
        <sz val="8"/>
        <rFont val="Arial Cyr"/>
        <charset val="204"/>
      </rPr>
      <t>)/гр.3</t>
    </r>
  </si>
  <si>
    <t>11=1+гр.5/ гр.3</t>
  </si>
  <si>
    <t>12=1+гр.4/ гр.3</t>
  </si>
  <si>
    <t>13=0,9+0,1*(0,8* гр.8/Σгр.8+ 0,2*гр.9/ Σгр.9)</t>
  </si>
  <si>
    <t>14=(гр.3*гр.10/гр.3)/ (Σ(гр.3*гр.10)/ Σгр.3</t>
  </si>
  <si>
    <t>15=(гр.6*гр.11*гр.13*гр.12/ гр.3)/(Σ(гр.6*гр.11* гр.13*гр.12)/ Σгр.3</t>
  </si>
  <si>
    <t>16=(гр.7*гр.11*гр.13/ гр.3)/(Σ(гр.7*гр.11* гр.13)/ Σгр.3</t>
  </si>
  <si>
    <t>17=(гр.3*гр.11*гр.12/ гр.3)/(Σ(гр.3*гр.11* гр.12)/ Σгр.3</t>
  </si>
  <si>
    <t>г.Шиханы</t>
  </si>
  <si>
    <t xml:space="preserve">Субвенция бюджетам муниципальных районов области на исполнение государственных полномочий по расчету  и предоставлению дотаций поселениям </t>
  </si>
  <si>
    <t>8=гр.6/Σгр.6*гр.7</t>
  </si>
  <si>
    <t>11=гр.9/Σгр.9*гр.10</t>
  </si>
  <si>
    <t>Сумма налога на имущество физических лиц, подлежащая уплате в бюджет и налога на имущество физических лиц,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с учетом ограничения средним темпом роста</t>
  </si>
  <si>
    <t>Налоговый потенциал муниципальных районов (городских округов)</t>
  </si>
  <si>
    <t xml:space="preserve">Налоговый потенциал 
по налогу 
на имущество физических лиц </t>
  </si>
  <si>
    <t>Общая сумма исчисленного налога 
на доходы физических лиц  (форма отчетности 
№ 5 - НДФЛ)  
с учетом ограничения средним темпом роста</t>
  </si>
  <si>
    <t>Сумма земельного налога, подлежащая уплате в бюджет, по юридическим и физическим лицам;
сумма земельного налога, не поступившая в бюджет 
в связи с предоставлением налогоплательщикам льгот, установленных нормативными правовыми актами представительных органов местного самоуправления, по юридическим и физическим лицам (форма отчетности № 5-МН) с учетом ограничения средним темпом роста</t>
  </si>
  <si>
    <t>Потребность 
в средствах для выравнивания бюджетной обеспеченности муниципальных районов (городских округов)</t>
  </si>
  <si>
    <t>Налоговый потенциал с учетом нормативов, 
установленных Бюджетным кодексом РФ и  законами области, тыс руб.</t>
  </si>
  <si>
    <t>Налог 
на имущество физических лиц</t>
  </si>
  <si>
    <t>Индекс 
налогового потенциала</t>
  </si>
  <si>
    <t>стоимость тепла 
за 1 Гкал в месяц, руб</t>
  </si>
  <si>
    <t>стоимость 
1 куб.м воды в месяц, руб.</t>
  </si>
  <si>
    <t>п.Михайловский</t>
  </si>
  <si>
    <t>Расчетный объем средств на выравнивание бюджетной обеспеченности поселений</t>
  </si>
  <si>
    <t>КМР(го)=0,92</t>
  </si>
  <si>
    <t xml:space="preserve">Расчет распределения на 2024 год 
дотации на выравнивание бюджетной обеспеченности муниципальных районов (городских округов) области, 
субвенции бюджетам муниципальных районов области на исполнение государственных полномочий по расчету                                                                                                                       и предоставлению дотаций поселениям </t>
  </si>
  <si>
    <t>Численность постоянного населения на 1.01.22, чел</t>
  </si>
  <si>
    <r>
      <t xml:space="preserve">Утверждено 
на 2024 год (ЗСО </t>
    </r>
    <r>
      <rPr>
        <b/>
        <sz val="8"/>
        <rFont val="Times New Roman"/>
        <family val="1"/>
        <charset val="204"/>
      </rPr>
      <t>«</t>
    </r>
    <r>
      <rPr>
        <b/>
        <sz val="8"/>
        <rFont val="Arial"/>
        <family val="2"/>
        <charset val="204"/>
      </rPr>
      <t>О бюджете на 2022 и на плановый период 2023 и 2024 годов</t>
    </r>
    <r>
      <rPr>
        <b/>
        <sz val="8"/>
        <rFont val="Times New Roman"/>
        <family val="1"/>
        <charset val="204"/>
      </rPr>
      <t>»</t>
    </r>
    <r>
      <rPr>
        <b/>
        <sz val="8"/>
        <rFont val="Arial"/>
        <family val="2"/>
        <charset val="204"/>
      </rPr>
      <t>)</t>
    </r>
  </si>
  <si>
    <t>Кп=0,0607</t>
  </si>
  <si>
    <t>нераспределенный резерв 865 621,3</t>
  </si>
  <si>
    <t>ПДМР(ГО)=25 135 138,7</t>
  </si>
  <si>
    <t>Налоговый потенциал муниципальных районов (городских округов) по репрезентативной системе налогов на 2024 год</t>
  </si>
  <si>
    <t>по репрезентативной системе налогов на 2024 год (продолжение)</t>
  </si>
  <si>
    <t>Оборот розничной торговли, оборот общественного питания с учетом ограничения средним темпом роста</t>
  </si>
  <si>
    <t xml:space="preserve">Суммарный прогноз по налогу, взимаемому 
в связи 
с применением патентной системы налогообложения
</t>
  </si>
  <si>
    <t>Налоговый потенциал по налогу, взимаемому 
в связи с применением патентной системы налогообложения</t>
  </si>
  <si>
    <t>17=гр.15/Σгр.15*гр.16</t>
  </si>
  <si>
    <t>Налог, взимаемый в связи с применением патентной системы налогообложения</t>
  </si>
  <si>
    <r>
      <t>18=гр.14*</t>
    </r>
    <r>
      <rPr>
        <b/>
        <i/>
        <sz val="8"/>
        <rFont val="Arial Cyr"/>
        <charset val="204"/>
      </rPr>
      <t>0,2024</t>
    </r>
    <r>
      <rPr>
        <b/>
        <sz val="8"/>
        <rFont val="Arial Cyr"/>
        <charset val="204"/>
      </rPr>
      <t>+гр.15*0,1455+ гр.16*</t>
    </r>
    <r>
      <rPr>
        <b/>
        <i/>
        <sz val="8"/>
        <rFont val="Arial Cyr"/>
        <charset val="204"/>
      </rPr>
      <t>0,3313</t>
    </r>
    <r>
      <rPr>
        <b/>
        <sz val="8"/>
        <rFont val="Arial Cyr"/>
        <charset val="204"/>
      </rPr>
      <t>+ гр.17*</t>
    </r>
    <r>
      <rPr>
        <b/>
        <i/>
        <sz val="8"/>
        <rFont val="Arial Cyr"/>
        <charset val="204"/>
      </rPr>
      <t>0,3208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</si>
</sst>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0.000000000"/>
    <numFmt numFmtId="167" formatCode="0.0"/>
    <numFmt numFmtId="168" formatCode="0.0%"/>
    <numFmt numFmtId="169" formatCode="0.000"/>
  </numFmts>
  <fonts count="42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vertAlign val="superscript"/>
      <sz val="8"/>
      <name val="Arial"/>
      <family val="2"/>
      <charset val="204"/>
    </font>
    <font>
      <b/>
      <vertAlign val="subscript"/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Calibri"/>
      <family val="2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i/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3">
    <xf numFmtId="0" fontId="0" fillId="0" borderId="0"/>
    <xf numFmtId="9" fontId="4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48" fontId="18" fillId="0" borderId="0">
      <protection locked="0"/>
    </xf>
    <xf numFmtId="48" fontId="18" fillId="0" borderId="0">
      <protection locked="0"/>
    </xf>
    <xf numFmtId="48" fontId="18" fillId="0" borderId="0">
      <protection locked="0"/>
    </xf>
    <xf numFmtId="48" fontId="18" fillId="0" borderId="0">
      <protection locked="0"/>
    </xf>
    <xf numFmtId="48" fontId="18" fillId="0" borderId="0">
      <protection locked="0"/>
    </xf>
    <xf numFmtId="48" fontId="18" fillId="0" borderId="0">
      <protection locked="0"/>
    </xf>
    <xf numFmtId="48" fontId="18" fillId="0" borderId="0">
      <protection locked="0"/>
    </xf>
    <xf numFmtId="0" fontId="17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7" fillId="0" borderId="0">
      <protection locked="0"/>
    </xf>
    <xf numFmtId="0" fontId="17" fillId="0" borderId="10">
      <protection locked="0"/>
    </xf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0" fillId="9" borderId="11" applyNumberFormat="0" applyAlignment="0" applyProtection="0"/>
    <xf numFmtId="0" fontId="21" fillId="22" borderId="12" applyNumberFormat="0" applyAlignment="0" applyProtection="0"/>
    <xf numFmtId="0" fontId="22" fillId="22" borderId="11" applyNumberFormat="0" applyAlignment="0" applyProtection="0"/>
    <xf numFmtId="0" fontId="4" fillId="0" borderId="13" applyNumberFormat="0">
      <alignment horizontal="right" vertical="top"/>
    </xf>
    <xf numFmtId="0" fontId="4" fillId="0" borderId="13" applyNumberFormat="0">
      <alignment horizontal="right" vertical="top"/>
    </xf>
    <xf numFmtId="0" fontId="4" fillId="23" borderId="13" applyNumberFormat="0">
      <alignment horizontal="right" vertical="top"/>
    </xf>
    <xf numFmtId="49" fontId="4" fillId="22" borderId="13">
      <alignment horizontal="left" vertical="top"/>
    </xf>
    <xf numFmtId="49" fontId="23" fillId="0" borderId="13">
      <alignment horizontal="left" vertical="top"/>
    </xf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4" fillId="13" borderId="13">
      <alignment horizontal="left" vertical="top" wrapText="1"/>
    </xf>
    <xf numFmtId="0" fontId="23" fillId="0" borderId="13">
      <alignment horizontal="left" vertical="top" wrapText="1"/>
    </xf>
    <xf numFmtId="0" fontId="4" fillId="4" borderId="13">
      <alignment horizontal="left" vertical="top" wrapText="1"/>
    </xf>
    <xf numFmtId="0" fontId="4" fillId="24" borderId="13">
      <alignment horizontal="left" vertical="top" wrapText="1"/>
    </xf>
    <xf numFmtId="0" fontId="4" fillId="25" borderId="13">
      <alignment horizontal="left" vertical="top" wrapText="1"/>
    </xf>
    <xf numFmtId="0" fontId="4" fillId="26" borderId="13">
      <alignment horizontal="left" vertical="top" wrapText="1"/>
    </xf>
    <xf numFmtId="0" fontId="4" fillId="0" borderId="13">
      <alignment horizontal="left" vertical="top" wrapText="1"/>
    </xf>
    <xf numFmtId="0" fontId="27" fillId="0" borderId="0">
      <alignment horizontal="left" vertical="top"/>
    </xf>
    <xf numFmtId="0" fontId="28" fillId="0" borderId="17" applyNumberFormat="0" applyFill="0" applyAlignment="0" applyProtection="0"/>
    <xf numFmtId="0" fontId="29" fillId="27" borderId="18" applyNumberFormat="0" applyAlignment="0" applyProtection="0"/>
    <xf numFmtId="0" fontId="30" fillId="0" borderId="0" applyNumberFormat="0" applyFill="0" applyBorder="0" applyAlignment="0" applyProtection="0"/>
    <xf numFmtId="0" fontId="31" fillId="28" borderId="0" applyNumberFormat="0" applyBorder="0" applyAlignment="0" applyProtection="0"/>
    <xf numFmtId="0" fontId="32" fillId="0" borderId="0"/>
    <xf numFmtId="0" fontId="4" fillId="0" borderId="0"/>
    <xf numFmtId="0" fontId="33" fillId="0" borderId="0"/>
    <xf numFmtId="0" fontId="33" fillId="0" borderId="0"/>
    <xf numFmtId="0" fontId="4" fillId="13" borderId="19" applyNumberFormat="0">
      <alignment horizontal="right" vertical="top"/>
    </xf>
    <xf numFmtId="0" fontId="4" fillId="4" borderId="19" applyNumberFormat="0">
      <alignment horizontal="right" vertical="top"/>
    </xf>
    <xf numFmtId="0" fontId="4" fillId="0" borderId="13" applyNumberFormat="0">
      <alignment horizontal="right" vertical="top"/>
    </xf>
    <xf numFmtId="0" fontId="4" fillId="0" borderId="13" applyNumberFormat="0">
      <alignment horizontal="right" vertical="top"/>
    </xf>
    <xf numFmtId="0" fontId="4" fillId="24" borderId="19" applyNumberFormat="0">
      <alignment horizontal="right" vertical="top"/>
    </xf>
    <xf numFmtId="0" fontId="4" fillId="0" borderId="13" applyNumberFormat="0">
      <alignment horizontal="right" vertical="top"/>
    </xf>
    <xf numFmtId="0" fontId="34" fillId="5" borderId="0" applyNumberFormat="0" applyBorder="0" applyAlignment="0" applyProtection="0"/>
    <xf numFmtId="0" fontId="35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1" fillId="29" borderId="20" applyNumberFormat="0" applyFont="0" applyAlignment="0" applyProtection="0"/>
    <xf numFmtId="9" fontId="4" fillId="0" borderId="0" applyFont="0" applyFill="0" applyBorder="0" applyAlignment="0" applyProtection="0"/>
    <xf numFmtId="49" fontId="37" fillId="28" borderId="13">
      <alignment horizontal="left" vertical="top" wrapText="1"/>
    </xf>
    <xf numFmtId="49" fontId="4" fillId="0" borderId="13">
      <alignment horizontal="left" vertical="top" wrapText="1"/>
    </xf>
    <xf numFmtId="0" fontId="38" fillId="0" borderId="21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0" fontId="41" fillId="6" borderId="0" applyNumberFormat="0" applyBorder="0" applyAlignment="0" applyProtection="0"/>
    <xf numFmtId="0" fontId="4" fillId="26" borderId="13">
      <alignment horizontal="left" vertical="top" wrapText="1"/>
    </xf>
    <xf numFmtId="0" fontId="4" fillId="0" borderId="13">
      <alignment horizontal="left" vertical="top" wrapText="1"/>
    </xf>
  </cellStyleXfs>
  <cellXfs count="91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right"/>
    </xf>
    <xf numFmtId="0" fontId="5" fillId="0" borderId="4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3" fontId="3" fillId="0" borderId="4" xfId="2" applyNumberFormat="1" applyFont="1" applyFill="1" applyBorder="1" applyAlignment="1">
      <alignment vertical="center"/>
    </xf>
    <xf numFmtId="164" fontId="3" fillId="0" borderId="4" xfId="2" applyNumberFormat="1" applyFont="1" applyFill="1" applyBorder="1" applyAlignment="1">
      <alignment vertical="center"/>
    </xf>
    <xf numFmtId="164" fontId="3" fillId="3" borderId="4" xfId="3" applyNumberFormat="1" applyFont="1" applyFill="1" applyBorder="1"/>
    <xf numFmtId="165" fontId="3" fillId="0" borderId="4" xfId="4" applyNumberFormat="1" applyFont="1" applyBorder="1"/>
    <xf numFmtId="165" fontId="3" fillId="0" borderId="4" xfId="3" applyNumberFormat="1" applyFont="1" applyFill="1" applyBorder="1"/>
    <xf numFmtId="164" fontId="3" fillId="0" borderId="4" xfId="3" applyNumberFormat="1" applyFont="1" applyFill="1" applyBorder="1"/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4" xfId="2" applyFont="1" applyFill="1" applyBorder="1" applyAlignment="1">
      <alignment vertical="center"/>
    </xf>
    <xf numFmtId="0" fontId="3" fillId="0" borderId="4" xfId="2" applyFont="1" applyFill="1" applyBorder="1" applyAlignment="1" applyProtection="1">
      <alignment vertical="center"/>
    </xf>
    <xf numFmtId="0" fontId="3" fillId="0" borderId="4" xfId="2" applyFont="1" applyFill="1" applyBorder="1" applyAlignment="1" applyProtection="1">
      <alignment horizontal="left" vertical="center"/>
    </xf>
    <xf numFmtId="0" fontId="5" fillId="0" borderId="4" xfId="2" applyFont="1" applyFill="1" applyBorder="1" applyAlignment="1">
      <alignment vertical="center"/>
    </xf>
    <xf numFmtId="3" fontId="5" fillId="0" borderId="4" xfId="2" applyNumberFormat="1" applyFont="1" applyFill="1" applyBorder="1" applyAlignment="1">
      <alignment vertical="center"/>
    </xf>
    <xf numFmtId="164" fontId="5" fillId="0" borderId="4" xfId="2" applyNumberFormat="1" applyFont="1" applyFill="1" applyBorder="1" applyAlignment="1">
      <alignment vertical="center"/>
    </xf>
    <xf numFmtId="165" fontId="5" fillId="0" borderId="4" xfId="2" applyNumberFormat="1" applyFont="1" applyFill="1" applyBorder="1" applyAlignment="1">
      <alignment vertical="center"/>
    </xf>
    <xf numFmtId="165" fontId="5" fillId="0" borderId="4" xfId="3" applyNumberFormat="1" applyFont="1" applyFill="1" applyBorder="1"/>
    <xf numFmtId="164" fontId="3" fillId="0" borderId="0" xfId="2" applyNumberFormat="1" applyFont="1" applyFill="1"/>
    <xf numFmtId="0" fontId="10" fillId="0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3" fillId="3" borderId="0" xfId="2" applyFont="1" applyFill="1"/>
    <xf numFmtId="0" fontId="5" fillId="0" borderId="3" xfId="2" applyFont="1" applyFill="1" applyBorder="1" applyAlignment="1">
      <alignment horizontal="center" vertical="center" wrapText="1"/>
    </xf>
    <xf numFmtId="164" fontId="1" fillId="0" borderId="4" xfId="5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12" fillId="0" borderId="4" xfId="0" applyNumberFormat="1" applyFont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12" fillId="3" borderId="4" xfId="4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 wrapText="1"/>
    </xf>
    <xf numFmtId="0" fontId="3" fillId="0" borderId="4" xfId="0" applyFont="1" applyFill="1" applyBorder="1"/>
    <xf numFmtId="0" fontId="3" fillId="0" borderId="4" xfId="6" applyFont="1" applyFill="1" applyBorder="1"/>
    <xf numFmtId="3" fontId="1" fillId="0" borderId="4" xfId="2" applyNumberFormat="1" applyFont="1" applyFill="1" applyBorder="1" applyAlignment="1">
      <alignment vertical="center"/>
    </xf>
    <xf numFmtId="164" fontId="1" fillId="0" borderId="4" xfId="4" applyNumberFormat="1" applyFont="1" applyFill="1" applyBorder="1"/>
    <xf numFmtId="164" fontId="1" fillId="3" borderId="4" xfId="4" applyNumberFormat="1" applyFont="1" applyFill="1" applyBorder="1"/>
    <xf numFmtId="164" fontId="1" fillId="0" borderId="4" xfId="4" applyNumberFormat="1" applyFont="1" applyBorder="1"/>
    <xf numFmtId="165" fontId="12" fillId="0" borderId="4" xfId="4" applyNumberFormat="1" applyFont="1" applyBorder="1"/>
    <xf numFmtId="0" fontId="9" fillId="0" borderId="4" xfId="0" applyFont="1" applyBorder="1"/>
    <xf numFmtId="0" fontId="13" fillId="0" borderId="4" xfId="0" applyFont="1" applyBorder="1"/>
    <xf numFmtId="3" fontId="5" fillId="0" borderId="4" xfId="0" applyNumberFormat="1" applyFont="1" applyBorder="1"/>
    <xf numFmtId="164" fontId="5" fillId="0" borderId="4" xfId="0" applyNumberFormat="1" applyFont="1" applyBorder="1"/>
    <xf numFmtId="165" fontId="5" fillId="0" borderId="4" xfId="0" applyNumberFormat="1" applyFont="1" applyBorder="1"/>
    <xf numFmtId="0" fontId="3" fillId="0" borderId="0" xfId="3" applyFont="1"/>
    <xf numFmtId="0" fontId="12" fillId="0" borderId="4" xfId="4" applyFont="1" applyFill="1" applyBorder="1" applyAlignment="1">
      <alignment horizontal="center" vertical="center" wrapText="1"/>
    </xf>
    <xf numFmtId="3" fontId="3" fillId="0" borderId="4" xfId="3" applyNumberFormat="1" applyFont="1" applyFill="1" applyBorder="1"/>
    <xf numFmtId="0" fontId="5" fillId="3" borderId="2" xfId="2" applyFont="1" applyFill="1" applyBorder="1" applyAlignment="1">
      <alignment horizontal="center" vertical="center" wrapText="1"/>
    </xf>
    <xf numFmtId="0" fontId="1" fillId="0" borderId="0" xfId="4" applyFont="1"/>
    <xf numFmtId="165" fontId="1" fillId="0" borderId="0" xfId="4" applyNumberFormat="1" applyFont="1"/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12" fillId="0" borderId="4" xfId="4" applyFont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12" fillId="0" borderId="4" xfId="4" applyFont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9" xfId="4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 wrapText="1"/>
    </xf>
    <xf numFmtId="0" fontId="5" fillId="0" borderId="4" xfId="2" applyFont="1" applyFill="1" applyBorder="1" applyAlignment="1" applyProtection="1">
      <alignment vertical="center"/>
    </xf>
    <xf numFmtId="164" fontId="3" fillId="3" borderId="4" xfId="2" applyNumberFormat="1" applyFont="1" applyFill="1" applyBorder="1" applyAlignment="1">
      <alignment vertical="center"/>
    </xf>
    <xf numFmtId="166" fontId="3" fillId="0" borderId="4" xfId="2" applyNumberFormat="1" applyFont="1" applyFill="1" applyBorder="1" applyAlignment="1">
      <alignment vertical="center"/>
    </xf>
    <xf numFmtId="0" fontId="1" fillId="0" borderId="0" xfId="4" applyFont="1" applyFill="1"/>
    <xf numFmtId="169" fontId="1" fillId="0" borderId="0" xfId="4" applyNumberFormat="1" applyFont="1"/>
    <xf numFmtId="0" fontId="2" fillId="0" borderId="0" xfId="3" applyFont="1" applyFill="1" applyAlignment="1">
      <alignment horizontal="center" vertical="center" wrapText="1"/>
    </xf>
    <xf numFmtId="0" fontId="13" fillId="0" borderId="0" xfId="3" applyFont="1" applyFill="1" applyAlignment="1">
      <alignment wrapText="1"/>
    </xf>
    <xf numFmtId="0" fontId="3" fillId="0" borderId="0" xfId="3" applyFont="1" applyFill="1"/>
    <xf numFmtId="0" fontId="12" fillId="0" borderId="4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4" fontId="3" fillId="0" borderId="4" xfId="3" applyNumberFormat="1" applyFont="1" applyFill="1" applyBorder="1"/>
    <xf numFmtId="0" fontId="9" fillId="0" borderId="4" xfId="0" applyFont="1" applyFill="1" applyBorder="1"/>
    <xf numFmtId="0" fontId="13" fillId="0" borderId="4" xfId="0" applyFont="1" applyFill="1" applyBorder="1"/>
    <xf numFmtId="3" fontId="12" fillId="0" borderId="4" xfId="4" applyNumberFormat="1" applyFont="1" applyFill="1" applyBorder="1"/>
    <xf numFmtId="4" fontId="5" fillId="0" borderId="4" xfId="3" applyNumberFormat="1" applyFont="1" applyFill="1" applyBorder="1"/>
  </cellXfs>
  <cellStyles count="9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Comma" xfId="25"/>
    <cellStyle name="Currency" xfId="26"/>
    <cellStyle name="Date" xfId="27"/>
    <cellStyle name="F2" xfId="28"/>
    <cellStyle name="F3" xfId="29"/>
    <cellStyle name="F4" xfId="30"/>
    <cellStyle name="F5" xfId="31"/>
    <cellStyle name="F6" xfId="32"/>
    <cellStyle name="F7" xfId="33"/>
    <cellStyle name="F8" xfId="34"/>
    <cellStyle name="Fixed" xfId="35"/>
    <cellStyle name="Heading1" xfId="36"/>
    <cellStyle name="Heading2" xfId="37"/>
    <cellStyle name="Normal_Regional Data for IGR" xfId="6"/>
    <cellStyle name="Percent" xfId="38"/>
    <cellStyle name="Total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Данные (редактируемые)" xfId="49"/>
    <cellStyle name="Данные (только для чтения)" xfId="50"/>
    <cellStyle name="Данные для удаления" xfId="51"/>
    <cellStyle name="Заголовки полей" xfId="52"/>
    <cellStyle name="Заголовки полей [печать]" xfId="53"/>
    <cellStyle name="Заголовок 1 2" xfId="54"/>
    <cellStyle name="Заголовок 2 2" xfId="55"/>
    <cellStyle name="Заголовок 3 2" xfId="56"/>
    <cellStyle name="Заголовок 4 2" xfId="57"/>
    <cellStyle name="Заголовок меры" xfId="58"/>
    <cellStyle name="Заголовок показателя [печать]" xfId="59"/>
    <cellStyle name="Заголовок показателя константы" xfId="60"/>
    <cellStyle name="Заголовок результата расчета" xfId="61"/>
    <cellStyle name="Заголовок свободного показателя" xfId="62"/>
    <cellStyle name="Значение фильтра" xfId="63"/>
    <cellStyle name="Значение фильтра [печать]" xfId="64"/>
    <cellStyle name="Информация о задаче" xfId="65"/>
    <cellStyle name="Итог 2" xfId="66"/>
    <cellStyle name="Контрольная ячейка 2" xfId="67"/>
    <cellStyle name="Название 2" xfId="68"/>
    <cellStyle name="Нейтральный 2" xfId="69"/>
    <cellStyle name="Обычный" xfId="0" builtinId="0"/>
    <cellStyle name="Обычный 2" xfId="70"/>
    <cellStyle name="Обычный 2 2" xfId="71"/>
    <cellStyle name="Обычный 3" xfId="72"/>
    <cellStyle name="Обычный 4" xfId="73"/>
    <cellStyle name="Обычный 5" xfId="5"/>
    <cellStyle name="Обычный_Местные бюджеты 2006 - расчет МБТ(2 чтение)" xfId="3"/>
    <cellStyle name="Обычный_налоговый потенциал_2009_2011" xfId="2"/>
    <cellStyle name="Обычный_Поселения2" xfId="4"/>
    <cellStyle name="Отдельная ячейка" xfId="74"/>
    <cellStyle name="Отдельная ячейка - константа" xfId="75"/>
    <cellStyle name="Отдельная ячейка - константа [печать]" xfId="76"/>
    <cellStyle name="Отдельная ячейка [печать]" xfId="77"/>
    <cellStyle name="Отдельная ячейка-результат" xfId="78"/>
    <cellStyle name="Отдельная ячейка-результат [печать]" xfId="79"/>
    <cellStyle name="Плохой 2" xfId="80"/>
    <cellStyle name="Плохой 2 2" xfId="81"/>
    <cellStyle name="Пояснение 2" xfId="82"/>
    <cellStyle name="Примечание 2" xfId="83"/>
    <cellStyle name="Процентный" xfId="1" builtinId="5"/>
    <cellStyle name="Процентный 2" xfId="84"/>
    <cellStyle name="Свойства элементов измерения" xfId="85"/>
    <cellStyle name="Свойства элементов измерения [печать]" xfId="86"/>
    <cellStyle name="Связанная ячейка 2" xfId="87"/>
    <cellStyle name="Стиль 1" xfId="88"/>
    <cellStyle name="Текст предупреждения 2" xfId="89"/>
    <cellStyle name="Хороший 2" xfId="90"/>
    <cellStyle name="Элементы осей" xfId="91"/>
    <cellStyle name="Элементы осей [печать]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pp02\Sliv\disk%20c\P\&#1053;&#1072;&#1083;&#1086;&#1075;&#1086;&#1074;&#1099;&#1081;%20&#1087;&#1086;&#1090;&#1077;&#1085;&#1094;&#1080;&#1072;&#1083;%202005\svp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НДФЛ"/>
      <sheetName val="НИФЛ"/>
      <sheetName val="ЕСХН"/>
      <sheetName val="ЗН"/>
      <sheetName val="sv"/>
      <sheetName val="np"/>
      <sheetName val="МР_ГО"/>
      <sheetName val="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>
            <v>39</v>
          </cell>
        </row>
        <row r="5">
          <cell r="D5" t="str">
            <v>1 Александрово-Гайский</v>
          </cell>
          <cell r="E5">
            <v>7</v>
          </cell>
        </row>
        <row r="6">
          <cell r="D6" t="str">
            <v>2 Аркадакский</v>
          </cell>
          <cell r="E6">
            <v>7</v>
          </cell>
        </row>
        <row r="7">
          <cell r="D7" t="str">
            <v>3 Базарно-Карабулакский</v>
          </cell>
          <cell r="E7">
            <v>13</v>
          </cell>
        </row>
        <row r="8">
          <cell r="D8" t="str">
            <v>4 Балтайский</v>
          </cell>
          <cell r="E8">
            <v>4</v>
          </cell>
        </row>
        <row r="9">
          <cell r="D9" t="str">
            <v>5 Воскресенский</v>
          </cell>
          <cell r="E9">
            <v>3</v>
          </cell>
        </row>
        <row r="10">
          <cell r="D10" t="str">
            <v>6 Дергачевский</v>
          </cell>
          <cell r="E10">
            <v>13</v>
          </cell>
        </row>
        <row r="11">
          <cell r="D11" t="str">
            <v>7 Духовницкий</v>
          </cell>
          <cell r="E11">
            <v>7</v>
          </cell>
        </row>
        <row r="12">
          <cell r="D12" t="str">
            <v>8 Екатериновский</v>
          </cell>
          <cell r="E12">
            <v>14</v>
          </cell>
        </row>
        <row r="13">
          <cell r="D13" t="str">
            <v>9 Ершовский</v>
          </cell>
          <cell r="E13">
            <v>15</v>
          </cell>
        </row>
        <row r="14">
          <cell r="D14" t="str">
            <v>10 Ивантеевский</v>
          </cell>
          <cell r="E14">
            <v>9</v>
          </cell>
        </row>
        <row r="15">
          <cell r="D15" t="str">
            <v>11 Калининский</v>
          </cell>
          <cell r="E15">
            <v>13</v>
          </cell>
        </row>
        <row r="16">
          <cell r="D16" t="str">
            <v>12 Краснокутский</v>
          </cell>
          <cell r="E16">
            <v>13</v>
          </cell>
        </row>
        <row r="17">
          <cell r="D17" t="str">
            <v>13 Краснопартизанский</v>
          </cell>
          <cell r="E17">
            <v>8</v>
          </cell>
        </row>
        <row r="18">
          <cell r="D18" t="str">
            <v>14 Лысогорский</v>
          </cell>
          <cell r="E18">
            <v>11</v>
          </cell>
        </row>
        <row r="19">
          <cell r="D19" t="str">
            <v>15 Новобурасский</v>
          </cell>
          <cell r="E19">
            <v>8</v>
          </cell>
        </row>
        <row r="20">
          <cell r="D20" t="str">
            <v xml:space="preserve">16 Новоузенский </v>
          </cell>
          <cell r="E20">
            <v>12</v>
          </cell>
        </row>
        <row r="21">
          <cell r="D21" t="str">
            <v>17 Озинский</v>
          </cell>
          <cell r="E21">
            <v>11</v>
          </cell>
        </row>
        <row r="22">
          <cell r="D22" t="str">
            <v>18 Перелюбский</v>
          </cell>
          <cell r="E22">
            <v>12</v>
          </cell>
        </row>
        <row r="23">
          <cell r="D23" t="str">
            <v>19 Питерский</v>
          </cell>
          <cell r="E23">
            <v>8</v>
          </cell>
        </row>
        <row r="24">
          <cell r="D24" t="str">
            <v>20 Ровенский</v>
          </cell>
          <cell r="E24">
            <v>8</v>
          </cell>
        </row>
        <row r="25">
          <cell r="D25" t="str">
            <v>21 Романовский</v>
          </cell>
          <cell r="E25">
            <v>8</v>
          </cell>
        </row>
        <row r="26">
          <cell r="D26" t="str">
            <v>22 Самойловский</v>
          </cell>
          <cell r="E26">
            <v>8</v>
          </cell>
        </row>
        <row r="27">
          <cell r="D27" t="str">
            <v>23 Саратовский</v>
          </cell>
          <cell r="E27">
            <v>12</v>
          </cell>
        </row>
        <row r="28">
          <cell r="D28" t="str">
            <v>24 Советский</v>
          </cell>
          <cell r="E28">
            <v>9</v>
          </cell>
        </row>
        <row r="29">
          <cell r="D29" t="str">
            <v>25 Татищевский</v>
          </cell>
          <cell r="E29">
            <v>11</v>
          </cell>
        </row>
        <row r="30">
          <cell r="D30" t="str">
            <v>26 Турковский</v>
          </cell>
          <cell r="E30">
            <v>9</v>
          </cell>
        </row>
        <row r="31">
          <cell r="D31" t="str">
            <v>27 Федоровский</v>
          </cell>
          <cell r="E31">
            <v>15</v>
          </cell>
        </row>
        <row r="32">
          <cell r="D32" t="str">
            <v>28 г.Аткарск</v>
          </cell>
          <cell r="E32">
            <v>15</v>
          </cell>
        </row>
        <row r="33">
          <cell r="D33" t="str">
            <v>29 г.Балаково</v>
          </cell>
          <cell r="E33">
            <v>18</v>
          </cell>
        </row>
        <row r="34">
          <cell r="D34" t="str">
            <v>30 г.Балашов</v>
          </cell>
          <cell r="E34">
            <v>16</v>
          </cell>
        </row>
        <row r="35">
          <cell r="D35" t="str">
            <v>31 г.Вольск</v>
          </cell>
          <cell r="E35">
            <v>15</v>
          </cell>
        </row>
        <row r="36">
          <cell r="D36" t="str">
            <v>32 г.Красноармейск</v>
          </cell>
          <cell r="E36">
            <v>19</v>
          </cell>
        </row>
        <row r="37">
          <cell r="D37" t="str">
            <v>33 г.Маркс</v>
          </cell>
          <cell r="E37">
            <v>7</v>
          </cell>
        </row>
        <row r="38">
          <cell r="D38" t="str">
            <v>34 г.Петровск</v>
          </cell>
          <cell r="E38">
            <v>6</v>
          </cell>
        </row>
        <row r="39">
          <cell r="D39" t="str">
            <v>35 г.Пугачев</v>
          </cell>
          <cell r="E39">
            <v>10</v>
          </cell>
        </row>
        <row r="40">
          <cell r="D40" t="str">
            <v>36 г.Ртищево</v>
          </cell>
          <cell r="E40">
            <v>7</v>
          </cell>
        </row>
        <row r="41">
          <cell r="D41" t="str">
            <v>39 г.Саратов</v>
          </cell>
          <cell r="E41">
            <v>1</v>
          </cell>
        </row>
        <row r="42">
          <cell r="D42" t="str">
            <v>38 г.Хвалынск</v>
          </cell>
          <cell r="E42">
            <v>9</v>
          </cell>
        </row>
        <row r="43">
          <cell r="D43" t="str">
            <v>39 г.Энгельс</v>
          </cell>
          <cell r="E43">
            <v>7</v>
          </cell>
        </row>
        <row r="44">
          <cell r="D44" t="str">
            <v>40 п.Светлый</v>
          </cell>
          <cell r="E44">
            <v>1</v>
          </cell>
        </row>
        <row r="45">
          <cell r="D45" t="str">
            <v>41 г.Шиханы</v>
          </cell>
          <cell r="E45">
            <v>1</v>
          </cell>
        </row>
        <row r="46">
          <cell r="D46" t="str">
            <v>42 п.Михайловский</v>
          </cell>
          <cell r="E4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tabSelected="1" view="pageBreakPreview" zoomScale="85" zoomScaleNormal="100" zoomScaleSheetLayoutView="85" workbookViewId="0">
      <pane xSplit="2" ySplit="6" topLeftCell="C7" activePane="bottomRight" state="frozen"/>
      <selection activeCell="F8" sqref="F8"/>
      <selection pane="topRight" activeCell="F8" sqref="F8"/>
      <selection pane="bottomLeft" activeCell="F8" sqref="F8"/>
      <selection pane="bottomRight" activeCell="F8" sqref="F8"/>
    </sheetView>
  </sheetViews>
  <sheetFormatPr defaultColWidth="8" defaultRowHeight="11.25" x14ac:dyDescent="0.2"/>
  <cols>
    <col min="1" max="1" width="3.42578125" style="1" customWidth="1"/>
    <col min="2" max="2" width="20.85546875" style="1" customWidth="1"/>
    <col min="3" max="3" width="11.85546875" style="1" customWidth="1"/>
    <col min="4" max="4" width="15.85546875" style="1" customWidth="1"/>
    <col min="5" max="5" width="16.140625" style="1" customWidth="1"/>
    <col min="6" max="6" width="20.42578125" style="1" customWidth="1"/>
    <col min="7" max="7" width="13" style="1" customWidth="1"/>
    <col min="8" max="8" width="10.140625" style="1" customWidth="1"/>
    <col min="9" max="9" width="14.5703125" style="1" customWidth="1"/>
    <col min="10" max="10" width="19.140625" style="1" customWidth="1"/>
    <col min="11" max="11" width="16.28515625" style="1" customWidth="1"/>
    <col min="12" max="12" width="22.85546875" style="1" customWidth="1"/>
    <col min="13" max="13" width="10.140625" style="1" customWidth="1"/>
    <col min="14" max="14" width="9.28515625" style="1" customWidth="1"/>
    <col min="15" max="16" width="8" style="1"/>
    <col min="17" max="17" width="12.5703125" style="1" customWidth="1"/>
    <col min="18" max="18" width="10" style="1" bestFit="1" customWidth="1"/>
    <col min="19" max="16384" width="8" style="1"/>
  </cols>
  <sheetData>
    <row r="1" spans="1:18" ht="62.25" customHeight="1" x14ac:dyDescent="0.2">
      <c r="A1" s="59" t="s">
        <v>115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8" ht="12.75" customHeight="1" x14ac:dyDescent="0.2">
      <c r="L2" s="2" t="s">
        <v>0</v>
      </c>
    </row>
    <row r="3" spans="1:18" ht="24" customHeight="1" x14ac:dyDescent="0.2">
      <c r="A3" s="60" t="s">
        <v>1</v>
      </c>
      <c r="B3" s="60" t="s">
        <v>2</v>
      </c>
      <c r="C3" s="60" t="s">
        <v>116</v>
      </c>
      <c r="D3" s="60" t="s">
        <v>113</v>
      </c>
      <c r="E3" s="60" t="s">
        <v>117</v>
      </c>
      <c r="F3" s="60" t="s">
        <v>98</v>
      </c>
      <c r="G3" s="60" t="s">
        <v>3</v>
      </c>
      <c r="H3" s="60" t="s">
        <v>4</v>
      </c>
      <c r="I3" s="60" t="s">
        <v>5</v>
      </c>
      <c r="J3" s="60" t="s">
        <v>106</v>
      </c>
      <c r="K3" s="65" t="s">
        <v>117</v>
      </c>
      <c r="L3" s="65" t="s">
        <v>6</v>
      </c>
    </row>
    <row r="4" spans="1:18" ht="71.25" customHeight="1" x14ac:dyDescent="0.2">
      <c r="A4" s="61"/>
      <c r="B4" s="61"/>
      <c r="C4" s="61"/>
      <c r="D4" s="61"/>
      <c r="E4" s="61"/>
      <c r="F4" s="61"/>
      <c r="G4" s="61"/>
      <c r="H4" s="61"/>
      <c r="I4" s="61"/>
      <c r="J4" s="61"/>
      <c r="K4" s="65"/>
      <c r="L4" s="65"/>
    </row>
    <row r="5" spans="1:18" ht="9" hidden="1" customHeight="1" x14ac:dyDescent="0.2">
      <c r="A5" s="62"/>
      <c r="B5" s="62"/>
      <c r="C5" s="63"/>
      <c r="D5" s="56"/>
      <c r="E5" s="56"/>
      <c r="F5" s="63"/>
      <c r="G5" s="63"/>
      <c r="H5" s="63"/>
      <c r="I5" s="63"/>
      <c r="J5" s="56"/>
      <c r="K5" s="55"/>
      <c r="L5" s="65"/>
    </row>
    <row r="6" spans="1:18" ht="22.5" customHeight="1" x14ac:dyDescent="0.2">
      <c r="A6" s="3">
        <v>1</v>
      </c>
      <c r="B6" s="3">
        <v>2</v>
      </c>
      <c r="C6" s="3">
        <v>3</v>
      </c>
      <c r="D6" s="4" t="s">
        <v>7</v>
      </c>
      <c r="E6" s="4">
        <v>5</v>
      </c>
      <c r="F6" s="52">
        <v>6</v>
      </c>
      <c r="G6" s="3">
        <v>7</v>
      </c>
      <c r="H6" s="3">
        <v>8</v>
      </c>
      <c r="I6" s="3" t="s">
        <v>8</v>
      </c>
      <c r="J6" s="5" t="s">
        <v>9</v>
      </c>
      <c r="K6" s="3">
        <v>11</v>
      </c>
      <c r="L6" s="3">
        <v>12</v>
      </c>
    </row>
    <row r="7" spans="1:18" s="13" customFormat="1" ht="11.25" customHeight="1" x14ac:dyDescent="0.2">
      <c r="A7" s="15">
        <v>1</v>
      </c>
      <c r="B7" s="15" t="s">
        <v>10</v>
      </c>
      <c r="C7" s="6">
        <v>14589</v>
      </c>
      <c r="D7" s="7">
        <v>885.6</v>
      </c>
      <c r="E7" s="7">
        <v>879.1</v>
      </c>
      <c r="F7" s="8">
        <v>885.6</v>
      </c>
      <c r="G7" s="9">
        <v>0.63751765372380786</v>
      </c>
      <c r="H7" s="10">
        <v>1.2429691006048704</v>
      </c>
      <c r="I7" s="10">
        <v>0.51289903619773847</v>
      </c>
      <c r="J7" s="11">
        <v>78592.5</v>
      </c>
      <c r="K7" s="11">
        <v>55157.9</v>
      </c>
      <c r="L7" s="8">
        <v>78154.2</v>
      </c>
      <c r="M7" s="12"/>
      <c r="N7" s="12"/>
      <c r="Q7" s="12"/>
      <c r="R7" s="12"/>
    </row>
    <row r="8" spans="1:18" s="13" customFormat="1" ht="11.25" customHeight="1" x14ac:dyDescent="0.2">
      <c r="A8" s="15">
        <v>2</v>
      </c>
      <c r="B8" s="15" t="s">
        <v>11</v>
      </c>
      <c r="C8" s="6">
        <v>19996</v>
      </c>
      <c r="D8" s="7">
        <v>1213.8</v>
      </c>
      <c r="E8" s="7">
        <v>1223.9000000000001</v>
      </c>
      <c r="F8" s="8">
        <v>1223.9000000000001</v>
      </c>
      <c r="G8" s="9">
        <v>0.8336535983144554</v>
      </c>
      <c r="H8" s="10">
        <v>1.216112811884813</v>
      </c>
      <c r="I8" s="10">
        <v>0.68550679687553273</v>
      </c>
      <c r="J8" s="11">
        <v>60707.199999999997</v>
      </c>
      <c r="K8" s="11">
        <v>62973.7</v>
      </c>
      <c r="L8" s="8">
        <v>62973.7</v>
      </c>
      <c r="M8" s="12"/>
      <c r="N8" s="12"/>
      <c r="Q8" s="12"/>
      <c r="R8" s="12"/>
    </row>
    <row r="9" spans="1:18" s="13" customFormat="1" ht="11.25" customHeight="1" x14ac:dyDescent="0.2">
      <c r="A9" s="15">
        <v>3</v>
      </c>
      <c r="B9" s="15" t="s">
        <v>12</v>
      </c>
      <c r="C9" s="6">
        <v>36639</v>
      </c>
      <c r="D9" s="7">
        <v>2224</v>
      </c>
      <c r="E9" s="7">
        <v>2223.9</v>
      </c>
      <c r="F9" s="8">
        <v>2224</v>
      </c>
      <c r="G9" s="9">
        <v>0.66690847448812263</v>
      </c>
      <c r="H9" s="10">
        <v>1.09567806948381</v>
      </c>
      <c r="I9" s="10">
        <v>0.60867192021312699</v>
      </c>
      <c r="J9" s="11">
        <v>133057</v>
      </c>
      <c r="K9" s="11">
        <v>117169.5</v>
      </c>
      <c r="L9" s="8">
        <v>132759.9</v>
      </c>
      <c r="M9" s="12"/>
      <c r="N9" s="12"/>
      <c r="Q9" s="12"/>
      <c r="R9" s="12"/>
    </row>
    <row r="10" spans="1:18" s="13" customFormat="1" ht="11.25" customHeight="1" x14ac:dyDescent="0.2">
      <c r="A10" s="15">
        <v>4</v>
      </c>
      <c r="B10" s="15" t="s">
        <v>13</v>
      </c>
      <c r="C10" s="6">
        <v>26635</v>
      </c>
      <c r="D10" s="7">
        <v>1616.7</v>
      </c>
      <c r="E10" s="7">
        <v>1616.8</v>
      </c>
      <c r="F10" s="8">
        <v>1616.8</v>
      </c>
      <c r="G10" s="9">
        <v>0.61558941140221424</v>
      </c>
      <c r="H10" s="10">
        <v>1.1184277929263213</v>
      </c>
      <c r="I10" s="10">
        <v>0.55040603899117113</v>
      </c>
      <c r="J10" s="11">
        <v>117213.7</v>
      </c>
      <c r="K10" s="11">
        <v>105861.1</v>
      </c>
      <c r="L10" s="8">
        <v>117001.4</v>
      </c>
      <c r="M10" s="12"/>
      <c r="N10" s="12"/>
      <c r="Q10" s="12"/>
      <c r="R10" s="12"/>
    </row>
    <row r="11" spans="1:18" s="13" customFormat="1" ht="11.25" customHeight="1" x14ac:dyDescent="0.2">
      <c r="A11" s="15">
        <v>5</v>
      </c>
      <c r="B11" s="15" t="s">
        <v>14</v>
      </c>
      <c r="C11" s="6">
        <v>202565</v>
      </c>
      <c r="D11" s="7">
        <v>12295.7</v>
      </c>
      <c r="E11" s="7">
        <v>12159.8</v>
      </c>
      <c r="F11" s="8">
        <v>12295.7</v>
      </c>
      <c r="G11" s="9">
        <v>1.1665274180555281</v>
      </c>
      <c r="H11" s="10">
        <v>0.92290688229626927</v>
      </c>
      <c r="I11" s="10">
        <v>1.2639708733703563</v>
      </c>
      <c r="J11" s="11">
        <v>0</v>
      </c>
      <c r="K11" s="11">
        <v>0</v>
      </c>
      <c r="L11" s="8">
        <v>0</v>
      </c>
      <c r="M11" s="12"/>
      <c r="N11" s="12"/>
      <c r="Q11" s="12"/>
      <c r="R11" s="12"/>
    </row>
    <row r="12" spans="1:18" s="13" customFormat="1" ht="11.25" customHeight="1" x14ac:dyDescent="0.2">
      <c r="A12" s="15">
        <v>6</v>
      </c>
      <c r="B12" s="15" t="s">
        <v>15</v>
      </c>
      <c r="C12" s="6">
        <v>101616</v>
      </c>
      <c r="D12" s="7">
        <v>6168.1</v>
      </c>
      <c r="E12" s="7">
        <v>6127.5</v>
      </c>
      <c r="F12" s="8">
        <v>6168.1</v>
      </c>
      <c r="G12" s="9">
        <v>0.6840477870563304</v>
      </c>
      <c r="H12" s="10">
        <v>0.89668255357651716</v>
      </c>
      <c r="I12" s="10">
        <v>0.76286505667800764</v>
      </c>
      <c r="J12" s="11">
        <v>152428.6</v>
      </c>
      <c r="K12" s="11">
        <v>94807.9</v>
      </c>
      <c r="L12" s="8">
        <v>151351</v>
      </c>
      <c r="M12" s="12"/>
      <c r="N12" s="12"/>
      <c r="Q12" s="12"/>
      <c r="R12" s="12"/>
    </row>
    <row r="13" spans="1:18" s="13" customFormat="1" ht="11.25" customHeight="1" x14ac:dyDescent="0.2">
      <c r="A13" s="15">
        <v>7</v>
      </c>
      <c r="B13" s="15" t="s">
        <v>16</v>
      </c>
      <c r="C13" s="6">
        <v>10273</v>
      </c>
      <c r="D13" s="7">
        <v>623.6</v>
      </c>
      <c r="E13" s="7">
        <v>625.70000000000005</v>
      </c>
      <c r="F13" s="8">
        <v>625.70000000000005</v>
      </c>
      <c r="G13" s="9">
        <v>0.6600323940899071</v>
      </c>
      <c r="H13" s="10">
        <v>1.2436500922382532</v>
      </c>
      <c r="I13" s="10">
        <v>0.53072194358303548</v>
      </c>
      <c r="J13" s="11">
        <v>52947.8</v>
      </c>
      <c r="K13" s="11">
        <v>32820.6</v>
      </c>
      <c r="L13" s="8">
        <v>52571.4</v>
      </c>
      <c r="M13" s="12"/>
      <c r="N13" s="12"/>
      <c r="Q13" s="12"/>
      <c r="R13" s="12"/>
    </row>
    <row r="14" spans="1:18" s="13" customFormat="1" ht="11.25" customHeight="1" x14ac:dyDescent="0.2">
      <c r="A14" s="15">
        <v>8</v>
      </c>
      <c r="B14" s="15" t="s">
        <v>17</v>
      </c>
      <c r="C14" s="6">
        <v>83081</v>
      </c>
      <c r="D14" s="7">
        <v>5043</v>
      </c>
      <c r="E14" s="7">
        <v>5033</v>
      </c>
      <c r="F14" s="8">
        <v>5043</v>
      </c>
      <c r="G14" s="9">
        <v>0.86121693957976042</v>
      </c>
      <c r="H14" s="10">
        <v>0.9931748238957725</v>
      </c>
      <c r="I14" s="10">
        <v>0.86713529064460027</v>
      </c>
      <c r="J14" s="11">
        <v>46439.3</v>
      </c>
      <c r="K14" s="11">
        <v>9561.4</v>
      </c>
      <c r="L14" s="8">
        <v>45749.599999999999</v>
      </c>
      <c r="M14" s="12"/>
      <c r="N14" s="12"/>
      <c r="Q14" s="12"/>
      <c r="R14" s="12"/>
    </row>
    <row r="15" spans="1:18" s="13" customFormat="1" ht="11.25" customHeight="1" x14ac:dyDescent="0.2">
      <c r="A15" s="15">
        <v>9</v>
      </c>
      <c r="B15" s="15" t="s">
        <v>18</v>
      </c>
      <c r="C15" s="6">
        <v>11246</v>
      </c>
      <c r="D15" s="7">
        <v>682.6</v>
      </c>
      <c r="E15" s="7">
        <v>682</v>
      </c>
      <c r="F15" s="8">
        <v>682.6</v>
      </c>
      <c r="G15" s="9">
        <v>0.65792982157486979</v>
      </c>
      <c r="H15" s="10">
        <v>1.2555339117800768</v>
      </c>
      <c r="I15" s="10">
        <v>0.52402393547623649</v>
      </c>
      <c r="J15" s="11">
        <v>59523.5</v>
      </c>
      <c r="K15" s="11">
        <v>38243.599999999999</v>
      </c>
      <c r="L15" s="8">
        <v>59125.5</v>
      </c>
      <c r="M15" s="12"/>
      <c r="N15" s="12"/>
      <c r="Q15" s="12"/>
      <c r="R15" s="12"/>
    </row>
    <row r="16" spans="1:18" s="13" customFormat="1" ht="11.25" customHeight="1" x14ac:dyDescent="0.2">
      <c r="A16" s="15">
        <v>10</v>
      </c>
      <c r="B16" s="15" t="s">
        <v>19</v>
      </c>
      <c r="C16" s="6">
        <v>16484</v>
      </c>
      <c r="D16" s="7">
        <v>1000.6</v>
      </c>
      <c r="E16" s="7">
        <v>1010.5</v>
      </c>
      <c r="F16" s="8">
        <v>1010.5</v>
      </c>
      <c r="G16" s="9">
        <v>0.57791289605483698</v>
      </c>
      <c r="H16" s="10">
        <v>1.4103871454980239</v>
      </c>
      <c r="I16" s="10">
        <v>0.40975479526989683</v>
      </c>
      <c r="J16" s="11">
        <v>126291.1</v>
      </c>
      <c r="K16" s="11">
        <v>113185.7</v>
      </c>
      <c r="L16" s="8">
        <v>126046</v>
      </c>
      <c r="M16" s="12"/>
      <c r="N16" s="12"/>
      <c r="Q16" s="12"/>
      <c r="R16" s="12"/>
    </row>
    <row r="17" spans="1:18" s="13" customFormat="1" ht="11.25" customHeight="1" x14ac:dyDescent="0.2">
      <c r="A17" s="15">
        <v>11</v>
      </c>
      <c r="B17" s="15" t="s">
        <v>20</v>
      </c>
      <c r="C17" s="6">
        <v>10392</v>
      </c>
      <c r="D17" s="7">
        <v>630.79999999999995</v>
      </c>
      <c r="E17" s="7">
        <v>640.20000000000005</v>
      </c>
      <c r="F17" s="8">
        <v>640.20000000000005</v>
      </c>
      <c r="G17" s="9">
        <v>0.97399066009703872</v>
      </c>
      <c r="H17" s="10">
        <v>1.4998925006597454</v>
      </c>
      <c r="I17" s="10">
        <v>0.64937364489029537</v>
      </c>
      <c r="J17" s="11">
        <v>44907.8</v>
      </c>
      <c r="K17" s="11">
        <v>8371.7000000000007</v>
      </c>
      <c r="L17" s="8">
        <v>44224.5</v>
      </c>
      <c r="M17" s="12"/>
      <c r="N17" s="12"/>
      <c r="Q17" s="12"/>
      <c r="R17" s="12"/>
    </row>
    <row r="18" spans="1:18" s="13" customFormat="1" ht="11.25" customHeight="1" x14ac:dyDescent="0.2">
      <c r="A18" s="15">
        <v>12</v>
      </c>
      <c r="B18" s="15" t="s">
        <v>21</v>
      </c>
      <c r="C18" s="6">
        <v>17242</v>
      </c>
      <c r="D18" s="7">
        <v>1046.5999999999999</v>
      </c>
      <c r="E18" s="7">
        <v>1043</v>
      </c>
      <c r="F18" s="8">
        <v>1046.5999999999999</v>
      </c>
      <c r="G18" s="9">
        <v>1.0852452477813908</v>
      </c>
      <c r="H18" s="10">
        <v>1.2764632252105659</v>
      </c>
      <c r="I18" s="10">
        <v>0.85019703376285538</v>
      </c>
      <c r="J18" s="11">
        <v>16355.5</v>
      </c>
      <c r="K18" s="11">
        <v>0</v>
      </c>
      <c r="L18" s="8">
        <v>16049.6</v>
      </c>
      <c r="M18" s="12"/>
      <c r="N18" s="12"/>
      <c r="Q18" s="12"/>
      <c r="R18" s="12"/>
    </row>
    <row r="19" spans="1:18" s="13" customFormat="1" ht="11.25" customHeight="1" x14ac:dyDescent="0.2">
      <c r="A19" s="15">
        <v>13</v>
      </c>
      <c r="B19" s="15" t="s">
        <v>22</v>
      </c>
      <c r="C19" s="6">
        <v>32990</v>
      </c>
      <c r="D19" s="7">
        <v>2002.5</v>
      </c>
      <c r="E19" s="7">
        <v>2020.8</v>
      </c>
      <c r="F19" s="8">
        <v>2020.8</v>
      </c>
      <c r="G19" s="9">
        <v>0.88652079966494679</v>
      </c>
      <c r="H19" s="10">
        <v>1.2775372956434512</v>
      </c>
      <c r="I19" s="10">
        <v>0.69392948658961617</v>
      </c>
      <c r="J19" s="11">
        <v>101436.1</v>
      </c>
      <c r="K19" s="11">
        <v>65954.100000000006</v>
      </c>
      <c r="L19" s="8">
        <v>100772.5</v>
      </c>
      <c r="M19" s="12"/>
      <c r="N19" s="12"/>
      <c r="Q19" s="12"/>
      <c r="R19" s="12"/>
    </row>
    <row r="20" spans="1:18" s="13" customFormat="1" ht="11.25" customHeight="1" x14ac:dyDescent="0.2">
      <c r="A20" s="15">
        <v>14</v>
      </c>
      <c r="B20" s="15" t="s">
        <v>23</v>
      </c>
      <c r="C20" s="6">
        <v>12757</v>
      </c>
      <c r="D20" s="7">
        <v>774.3</v>
      </c>
      <c r="E20" s="7">
        <v>773</v>
      </c>
      <c r="F20" s="8">
        <v>774.3</v>
      </c>
      <c r="G20" s="9">
        <v>0.95046689122296701</v>
      </c>
      <c r="H20" s="10">
        <v>1.2218933984773017</v>
      </c>
      <c r="I20" s="10">
        <v>0.77786400385452548</v>
      </c>
      <c r="J20" s="11">
        <v>23587.3</v>
      </c>
      <c r="K20" s="11">
        <v>0</v>
      </c>
      <c r="L20" s="8">
        <v>23146.2</v>
      </c>
      <c r="M20" s="12"/>
      <c r="N20" s="12"/>
      <c r="Q20" s="12"/>
      <c r="R20" s="12"/>
    </row>
    <row r="21" spans="1:18" s="13" customFormat="1" ht="11.25" customHeight="1" x14ac:dyDescent="0.2">
      <c r="A21" s="15">
        <v>15</v>
      </c>
      <c r="B21" s="15" t="s">
        <v>24</v>
      </c>
      <c r="C21" s="6">
        <v>28225</v>
      </c>
      <c r="D21" s="7">
        <v>1713.3</v>
      </c>
      <c r="E21" s="7">
        <v>1715.8</v>
      </c>
      <c r="F21" s="8">
        <v>1715.8</v>
      </c>
      <c r="G21" s="9">
        <v>0.89704087487875828</v>
      </c>
      <c r="H21" s="10">
        <v>1.2126648379764444</v>
      </c>
      <c r="I21" s="10">
        <v>0.73972696064613941</v>
      </c>
      <c r="J21" s="11">
        <v>65689.899999999994</v>
      </c>
      <c r="K21" s="11">
        <v>23608.9</v>
      </c>
      <c r="L21" s="8">
        <v>64902.9</v>
      </c>
      <c r="M21" s="12"/>
      <c r="N21" s="12"/>
      <c r="Q21" s="12"/>
      <c r="R21" s="12"/>
    </row>
    <row r="22" spans="1:18" s="13" customFormat="1" ht="11.25" customHeight="1" x14ac:dyDescent="0.2">
      <c r="A22" s="15">
        <v>16</v>
      </c>
      <c r="B22" s="15" t="s">
        <v>25</v>
      </c>
      <c r="C22" s="6">
        <v>43319</v>
      </c>
      <c r="D22" s="7">
        <v>2629.5</v>
      </c>
      <c r="E22" s="7">
        <v>2604.6999999999998</v>
      </c>
      <c r="F22" s="8">
        <v>2629.5</v>
      </c>
      <c r="G22" s="9">
        <v>0.51260341939605891</v>
      </c>
      <c r="H22" s="10">
        <v>0.97129887311392249</v>
      </c>
      <c r="I22" s="10">
        <v>0.52775045208555105</v>
      </c>
      <c r="J22" s="11">
        <v>175706</v>
      </c>
      <c r="K22" s="11">
        <v>148586.29999999999</v>
      </c>
      <c r="L22" s="8">
        <v>175198.8</v>
      </c>
      <c r="M22" s="12"/>
      <c r="N22" s="12"/>
      <c r="Q22" s="12"/>
      <c r="R22" s="12"/>
    </row>
    <row r="23" spans="1:18" s="13" customFormat="1" ht="11.25" customHeight="1" x14ac:dyDescent="0.2">
      <c r="A23" s="15">
        <v>17</v>
      </c>
      <c r="B23" s="15" t="s">
        <v>26</v>
      </c>
      <c r="C23" s="6">
        <v>31634</v>
      </c>
      <c r="D23" s="7">
        <v>1920.2</v>
      </c>
      <c r="E23" s="7">
        <v>1913</v>
      </c>
      <c r="F23" s="8">
        <v>1920.2</v>
      </c>
      <c r="G23" s="9">
        <v>0.64664033951739863</v>
      </c>
      <c r="H23" s="10">
        <v>1.0791637181762621</v>
      </c>
      <c r="I23" s="10">
        <v>0.59920504055695234</v>
      </c>
      <c r="J23" s="11">
        <v>116590.1</v>
      </c>
      <c r="K23" s="11">
        <v>94561.3</v>
      </c>
      <c r="L23" s="8">
        <v>116178.1</v>
      </c>
      <c r="M23" s="12"/>
      <c r="N23" s="12"/>
      <c r="Q23" s="12"/>
      <c r="R23" s="12"/>
    </row>
    <row r="24" spans="1:18" s="13" customFormat="1" ht="11.25" customHeight="1" x14ac:dyDescent="0.2">
      <c r="A24" s="15">
        <v>18</v>
      </c>
      <c r="B24" s="15" t="s">
        <v>27</v>
      </c>
      <c r="C24" s="6">
        <v>9307</v>
      </c>
      <c r="D24" s="7">
        <v>564.9</v>
      </c>
      <c r="E24" s="7">
        <v>577.5</v>
      </c>
      <c r="F24" s="8">
        <v>577.5</v>
      </c>
      <c r="G24" s="9">
        <v>0.70759043631521423</v>
      </c>
      <c r="H24" s="10">
        <v>1.6122948567151685</v>
      </c>
      <c r="I24" s="10">
        <v>0.43887160798666414</v>
      </c>
      <c r="J24" s="11">
        <v>76861.399999999994</v>
      </c>
      <c r="K24" s="11">
        <v>61507</v>
      </c>
      <c r="L24" s="8">
        <v>76574.3</v>
      </c>
      <c r="M24" s="12"/>
      <c r="N24" s="12"/>
      <c r="Q24" s="12"/>
      <c r="R24" s="12"/>
    </row>
    <row r="25" spans="1:18" s="13" customFormat="1" ht="11.25" customHeight="1" x14ac:dyDescent="0.2">
      <c r="A25" s="15">
        <v>19</v>
      </c>
      <c r="B25" s="15" t="s">
        <v>28</v>
      </c>
      <c r="C25" s="6">
        <v>17871</v>
      </c>
      <c r="D25" s="7">
        <v>1084.8</v>
      </c>
      <c r="E25" s="7">
        <v>1079</v>
      </c>
      <c r="F25" s="8">
        <v>1084.8</v>
      </c>
      <c r="G25" s="9">
        <v>0.59890998792128347</v>
      </c>
      <c r="H25" s="10">
        <v>1.2011600544528047</v>
      </c>
      <c r="I25" s="10">
        <v>0.49860964465232765</v>
      </c>
      <c r="J25" s="11">
        <v>96300.2</v>
      </c>
      <c r="K25" s="11">
        <v>79797.5</v>
      </c>
      <c r="L25" s="8">
        <v>95991.6</v>
      </c>
      <c r="M25" s="12"/>
      <c r="N25" s="12"/>
      <c r="Q25" s="12"/>
      <c r="R25" s="12"/>
    </row>
    <row r="26" spans="1:18" s="13" customFormat="1" ht="11.25" customHeight="1" x14ac:dyDescent="0.2">
      <c r="A26" s="15">
        <v>20</v>
      </c>
      <c r="B26" s="15" t="s">
        <v>29</v>
      </c>
      <c r="C26" s="6">
        <v>59033</v>
      </c>
      <c r="D26" s="7">
        <v>3583.3</v>
      </c>
      <c r="E26" s="7">
        <v>3574.6</v>
      </c>
      <c r="F26" s="8">
        <v>3583.3</v>
      </c>
      <c r="G26" s="9">
        <v>0.63363246459470224</v>
      </c>
      <c r="H26" s="10">
        <v>0.99861878942678828</v>
      </c>
      <c r="I26" s="10">
        <v>0.6345088549339335</v>
      </c>
      <c r="J26" s="11">
        <v>179176.1</v>
      </c>
      <c r="K26" s="11">
        <v>161696.9</v>
      </c>
      <c r="L26" s="8">
        <v>178849.2</v>
      </c>
      <c r="M26" s="12"/>
      <c r="N26" s="12"/>
      <c r="Q26" s="12"/>
      <c r="R26" s="12"/>
    </row>
    <row r="27" spans="1:18" s="13" customFormat="1" ht="11.25" customHeight="1" x14ac:dyDescent="0.2">
      <c r="A27" s="15">
        <v>21</v>
      </c>
      <c r="B27" s="15" t="s">
        <v>30</v>
      </c>
      <c r="C27" s="6">
        <v>15274</v>
      </c>
      <c r="D27" s="7">
        <v>927.1</v>
      </c>
      <c r="E27" s="7">
        <v>916.4</v>
      </c>
      <c r="F27" s="8">
        <v>927.1</v>
      </c>
      <c r="G27" s="9">
        <v>0.70109929695726159</v>
      </c>
      <c r="H27" s="10">
        <v>1.3029433318127541</v>
      </c>
      <c r="I27" s="10">
        <v>0.53808886375882425</v>
      </c>
      <c r="J27" s="11">
        <v>80915.8</v>
      </c>
      <c r="K27" s="11">
        <v>72403.8</v>
      </c>
      <c r="L27" s="8">
        <v>80756.600000000006</v>
      </c>
      <c r="M27" s="12"/>
      <c r="N27" s="12"/>
      <c r="Q27" s="12"/>
      <c r="R27" s="12"/>
    </row>
    <row r="28" spans="1:18" s="13" customFormat="1" ht="11.25" customHeight="1" x14ac:dyDescent="0.2">
      <c r="A28" s="15">
        <v>22</v>
      </c>
      <c r="B28" s="15" t="s">
        <v>31</v>
      </c>
      <c r="C28" s="6">
        <v>27237</v>
      </c>
      <c r="D28" s="7">
        <v>1653.3</v>
      </c>
      <c r="E28" s="7">
        <v>1652.6</v>
      </c>
      <c r="F28" s="8">
        <v>1653.3</v>
      </c>
      <c r="G28" s="9">
        <v>0.44138428778606675</v>
      </c>
      <c r="H28" s="10">
        <v>1.2176542732593834</v>
      </c>
      <c r="I28" s="10">
        <v>0.36248736400733966</v>
      </c>
      <c r="J28" s="11">
        <v>196847.9</v>
      </c>
      <c r="K28" s="11">
        <v>176535.2</v>
      </c>
      <c r="L28" s="8">
        <v>196468</v>
      </c>
      <c r="M28" s="12"/>
      <c r="N28" s="12"/>
      <c r="Q28" s="12"/>
      <c r="R28" s="12"/>
    </row>
    <row r="29" spans="1:18" s="13" customFormat="1" ht="11.25" customHeight="1" x14ac:dyDescent="0.2">
      <c r="A29" s="15">
        <v>23</v>
      </c>
      <c r="B29" s="15" t="s">
        <v>32</v>
      </c>
      <c r="C29" s="6">
        <v>15127</v>
      </c>
      <c r="D29" s="7">
        <v>918.2</v>
      </c>
      <c r="E29" s="7">
        <v>928.5</v>
      </c>
      <c r="F29" s="8">
        <v>928.5</v>
      </c>
      <c r="G29" s="9">
        <v>0.57851199037861367</v>
      </c>
      <c r="H29" s="10">
        <v>1.4577731724643452</v>
      </c>
      <c r="I29" s="10">
        <v>0.39684636904152049</v>
      </c>
      <c r="J29" s="11">
        <v>122818.8</v>
      </c>
      <c r="K29" s="11">
        <v>100166.6</v>
      </c>
      <c r="L29" s="8">
        <v>122395.2</v>
      </c>
      <c r="M29" s="12"/>
      <c r="N29" s="12"/>
      <c r="Q29" s="12"/>
      <c r="R29" s="12"/>
    </row>
    <row r="30" spans="1:18" s="13" customFormat="1" ht="11.25" customHeight="1" x14ac:dyDescent="0.2">
      <c r="A30" s="15">
        <v>24</v>
      </c>
      <c r="B30" s="15" t="s">
        <v>33</v>
      </c>
      <c r="C30" s="6">
        <v>12055</v>
      </c>
      <c r="D30" s="7">
        <v>731.7</v>
      </c>
      <c r="E30" s="7">
        <v>735.7</v>
      </c>
      <c r="F30" s="8">
        <v>735.7</v>
      </c>
      <c r="G30" s="9">
        <v>1.2129278000726065</v>
      </c>
      <c r="H30" s="10">
        <v>1.5140265631745295</v>
      </c>
      <c r="I30" s="10">
        <v>0.8011271595720254</v>
      </c>
      <c r="J30" s="11">
        <v>23098.1</v>
      </c>
      <c r="K30" s="11">
        <v>17890.2</v>
      </c>
      <c r="L30" s="8">
        <v>23000.7</v>
      </c>
      <c r="M30" s="12"/>
      <c r="N30" s="12"/>
      <c r="Q30" s="12"/>
      <c r="R30" s="12"/>
    </row>
    <row r="31" spans="1:18" s="13" customFormat="1" ht="11.25" customHeight="1" x14ac:dyDescent="0.2">
      <c r="A31" s="15">
        <v>25</v>
      </c>
      <c r="B31" s="15" t="s">
        <v>34</v>
      </c>
      <c r="C31" s="6">
        <v>39585</v>
      </c>
      <c r="D31" s="7">
        <v>2402.8000000000002</v>
      </c>
      <c r="E31" s="7">
        <v>2384.3000000000002</v>
      </c>
      <c r="F31" s="8">
        <v>2402.8000000000002</v>
      </c>
      <c r="G31" s="9">
        <v>0.58736434502735513</v>
      </c>
      <c r="H31" s="10">
        <v>1.0736043595852416</v>
      </c>
      <c r="I31" s="10">
        <v>0.54709571527286616</v>
      </c>
      <c r="J31" s="11">
        <v>168719.4</v>
      </c>
      <c r="K31" s="11">
        <v>157574.20000000001</v>
      </c>
      <c r="L31" s="8">
        <v>168511</v>
      </c>
      <c r="M31" s="12"/>
      <c r="N31" s="12"/>
      <c r="Q31" s="12"/>
      <c r="R31" s="12"/>
    </row>
    <row r="32" spans="1:18" s="13" customFormat="1" ht="11.25" customHeight="1" x14ac:dyDescent="0.2">
      <c r="A32" s="15">
        <v>26</v>
      </c>
      <c r="B32" s="15" t="s">
        <v>35</v>
      </c>
      <c r="C32" s="6">
        <v>15211</v>
      </c>
      <c r="D32" s="7">
        <v>923.3</v>
      </c>
      <c r="E32" s="7">
        <v>917</v>
      </c>
      <c r="F32" s="8">
        <v>923.3</v>
      </c>
      <c r="G32" s="9">
        <v>0.38880634755948851</v>
      </c>
      <c r="H32" s="10">
        <v>1.0596631189068648</v>
      </c>
      <c r="I32" s="10">
        <v>0.3669150512292777</v>
      </c>
      <c r="J32" s="11">
        <v>94909.6</v>
      </c>
      <c r="K32" s="11">
        <v>73451.8</v>
      </c>
      <c r="L32" s="8">
        <v>94508.3</v>
      </c>
      <c r="M32" s="12"/>
      <c r="N32" s="12"/>
      <c r="Q32" s="12"/>
      <c r="R32" s="12"/>
    </row>
    <row r="33" spans="1:18" s="13" customFormat="1" ht="11.25" customHeight="1" x14ac:dyDescent="0.2">
      <c r="A33" s="15">
        <v>27</v>
      </c>
      <c r="B33" s="15" t="s">
        <v>36</v>
      </c>
      <c r="C33" s="6">
        <v>55616</v>
      </c>
      <c r="D33" s="7">
        <v>3375.9</v>
      </c>
      <c r="E33" s="7">
        <v>3354.9</v>
      </c>
      <c r="F33" s="8">
        <v>3375.9</v>
      </c>
      <c r="G33" s="9">
        <v>0.72186949160477176</v>
      </c>
      <c r="H33" s="10">
        <v>1.0477196518617378</v>
      </c>
      <c r="I33" s="10">
        <v>0.68899107726198616</v>
      </c>
      <c r="J33" s="11">
        <v>143306.70000000001</v>
      </c>
      <c r="K33" s="11">
        <v>141780.20000000001</v>
      </c>
      <c r="L33" s="8">
        <v>143278.20000000001</v>
      </c>
      <c r="M33" s="12"/>
      <c r="N33" s="12"/>
      <c r="Q33" s="12"/>
      <c r="R33" s="12"/>
    </row>
    <row r="34" spans="1:18" s="13" customFormat="1" ht="11.25" customHeight="1" x14ac:dyDescent="0.2">
      <c r="A34" s="15">
        <v>28</v>
      </c>
      <c r="B34" s="15" t="s">
        <v>37</v>
      </c>
      <c r="C34" s="6">
        <v>17054</v>
      </c>
      <c r="D34" s="7">
        <v>1035.2</v>
      </c>
      <c r="E34" s="7">
        <v>1010.2</v>
      </c>
      <c r="F34" s="8">
        <v>1035.2</v>
      </c>
      <c r="G34" s="9">
        <v>0.42631329090917791</v>
      </c>
      <c r="H34" s="10">
        <v>1.2920852318207283</v>
      </c>
      <c r="I34" s="10">
        <v>0.32994208153624899</v>
      </c>
      <c r="J34" s="11">
        <v>138421.9</v>
      </c>
      <c r="K34" s="11">
        <v>110923.7</v>
      </c>
      <c r="L34" s="8">
        <v>137907.6</v>
      </c>
      <c r="M34" s="12"/>
      <c r="N34" s="12"/>
      <c r="Q34" s="12"/>
      <c r="R34" s="12"/>
    </row>
    <row r="35" spans="1:18" s="13" customFormat="1" ht="11.25" customHeight="1" x14ac:dyDescent="0.2">
      <c r="A35" s="15">
        <v>29</v>
      </c>
      <c r="B35" s="15" t="s">
        <v>38</v>
      </c>
      <c r="C35" s="6">
        <v>12816</v>
      </c>
      <c r="D35" s="7">
        <v>777.9</v>
      </c>
      <c r="E35" s="7">
        <v>785.3</v>
      </c>
      <c r="F35" s="8">
        <v>785.3</v>
      </c>
      <c r="G35" s="9">
        <v>0.60782260948600952</v>
      </c>
      <c r="H35" s="10">
        <v>1.1965449135507316</v>
      </c>
      <c r="I35" s="10">
        <v>0.50798144106626453</v>
      </c>
      <c r="J35" s="11">
        <v>67265.3</v>
      </c>
      <c r="K35" s="11">
        <v>52492.2</v>
      </c>
      <c r="L35" s="8">
        <v>66989</v>
      </c>
      <c r="M35" s="12"/>
      <c r="N35" s="12"/>
      <c r="Q35" s="12"/>
      <c r="R35" s="12"/>
    </row>
    <row r="36" spans="1:18" s="13" customFormat="1" ht="11.25" customHeight="1" x14ac:dyDescent="0.2">
      <c r="A36" s="15">
        <v>30</v>
      </c>
      <c r="B36" s="15" t="s">
        <v>39</v>
      </c>
      <c r="C36" s="6">
        <v>51654</v>
      </c>
      <c r="D36" s="7">
        <v>3135.4</v>
      </c>
      <c r="E36" s="7">
        <v>3109.2</v>
      </c>
      <c r="F36" s="8">
        <v>3135.4</v>
      </c>
      <c r="G36" s="9">
        <v>0.71337359648047405</v>
      </c>
      <c r="H36" s="10">
        <v>1.0498321036933933</v>
      </c>
      <c r="I36" s="10">
        <v>0.67951208004667474</v>
      </c>
      <c r="J36" s="11">
        <v>138838.5</v>
      </c>
      <c r="K36" s="11">
        <v>96698</v>
      </c>
      <c r="L36" s="8">
        <v>138050.4</v>
      </c>
      <c r="M36" s="12"/>
      <c r="N36" s="12"/>
      <c r="Q36" s="12"/>
      <c r="R36" s="12"/>
    </row>
    <row r="37" spans="1:18" s="13" customFormat="1" ht="11.25" customHeight="1" x14ac:dyDescent="0.2">
      <c r="A37" s="15">
        <v>31</v>
      </c>
      <c r="B37" s="15" t="s">
        <v>40</v>
      </c>
      <c r="C37" s="6">
        <v>16569</v>
      </c>
      <c r="D37" s="7">
        <v>1005.7</v>
      </c>
      <c r="E37" s="7">
        <v>1007.7</v>
      </c>
      <c r="F37" s="8">
        <v>1007.7</v>
      </c>
      <c r="G37" s="9">
        <v>1.0924407615808671</v>
      </c>
      <c r="H37" s="10">
        <v>1.1857480687374102</v>
      </c>
      <c r="I37" s="10">
        <v>0.92130933238128976</v>
      </c>
      <c r="J37" s="11">
        <v>0</v>
      </c>
      <c r="K37" s="11">
        <v>3535.4</v>
      </c>
      <c r="L37" s="8">
        <v>3535.4</v>
      </c>
      <c r="M37" s="12"/>
      <c r="N37" s="12"/>
      <c r="Q37" s="12"/>
      <c r="R37" s="12"/>
    </row>
    <row r="38" spans="1:18" s="13" customFormat="1" ht="11.25" customHeight="1" x14ac:dyDescent="0.2">
      <c r="A38" s="15">
        <v>32</v>
      </c>
      <c r="B38" s="15" t="s">
        <v>41</v>
      </c>
      <c r="C38" s="6"/>
      <c r="D38" s="7">
        <v>0</v>
      </c>
      <c r="E38" s="7">
        <v>0</v>
      </c>
      <c r="F38" s="8">
        <v>0</v>
      </c>
      <c r="G38" s="9">
        <v>0</v>
      </c>
      <c r="H38" s="10">
        <v>0</v>
      </c>
      <c r="I38" s="10"/>
      <c r="J38" s="11">
        <v>0</v>
      </c>
      <c r="K38" s="11">
        <v>0</v>
      </c>
      <c r="L38" s="8">
        <v>0</v>
      </c>
      <c r="M38" s="12"/>
      <c r="N38" s="12"/>
      <c r="Q38" s="12"/>
      <c r="R38" s="12"/>
    </row>
    <row r="39" spans="1:18" s="13" customFormat="1" ht="11.25" customHeight="1" x14ac:dyDescent="0.2">
      <c r="A39" s="15">
        <v>33</v>
      </c>
      <c r="B39" s="15" t="s">
        <v>42</v>
      </c>
      <c r="C39" s="6">
        <v>24624</v>
      </c>
      <c r="D39" s="7">
        <v>1494.7</v>
      </c>
      <c r="E39" s="7">
        <v>1488.4</v>
      </c>
      <c r="F39" s="8">
        <v>1494.7</v>
      </c>
      <c r="G39" s="9">
        <v>0.81506786645130136</v>
      </c>
      <c r="H39" s="10">
        <v>1.1006180466536319</v>
      </c>
      <c r="I39" s="10">
        <v>0.74055469917967454</v>
      </c>
      <c r="J39" s="11">
        <v>51775</v>
      </c>
      <c r="K39" s="11">
        <v>38645.800000000003</v>
      </c>
      <c r="L39" s="8">
        <v>51529.5</v>
      </c>
      <c r="M39" s="12"/>
      <c r="N39" s="12"/>
      <c r="Q39" s="12"/>
      <c r="R39" s="12"/>
    </row>
    <row r="40" spans="1:18" s="13" customFormat="1" ht="11.25" customHeight="1" x14ac:dyDescent="0.2">
      <c r="A40" s="15">
        <v>34</v>
      </c>
      <c r="B40" s="15" t="s">
        <v>43</v>
      </c>
      <c r="C40" s="6">
        <v>22914</v>
      </c>
      <c r="D40" s="7">
        <v>1390.9</v>
      </c>
      <c r="E40" s="7">
        <v>1687.3</v>
      </c>
      <c r="F40" s="8">
        <v>1687.3</v>
      </c>
      <c r="G40" s="9">
        <v>0.77441596716006533</v>
      </c>
      <c r="H40" s="10">
        <v>1.1601683606766662</v>
      </c>
      <c r="I40" s="10">
        <v>0.66750309128270713</v>
      </c>
      <c r="J40" s="11">
        <v>71461.3</v>
      </c>
      <c r="K40" s="11">
        <v>79720.899999999994</v>
      </c>
      <c r="L40" s="8">
        <v>79720.899999999994</v>
      </c>
      <c r="M40" s="12"/>
      <c r="N40" s="12"/>
      <c r="Q40" s="12"/>
      <c r="R40" s="12"/>
    </row>
    <row r="41" spans="1:18" s="13" customFormat="1" ht="11.25" customHeight="1" x14ac:dyDescent="0.2">
      <c r="A41" s="15">
        <v>35</v>
      </c>
      <c r="B41" s="15" t="s">
        <v>44</v>
      </c>
      <c r="C41" s="6">
        <v>9887</v>
      </c>
      <c r="D41" s="7">
        <v>600.1</v>
      </c>
      <c r="E41" s="7">
        <v>604.29999999999995</v>
      </c>
      <c r="F41" s="8">
        <v>604.29999999999995</v>
      </c>
      <c r="G41" s="9">
        <v>0.94151089543964173</v>
      </c>
      <c r="H41" s="10">
        <v>1.5397942710132222</v>
      </c>
      <c r="I41" s="10">
        <v>0.61145239540351359</v>
      </c>
      <c r="J41" s="11">
        <v>50008.3</v>
      </c>
      <c r="K41" s="11">
        <v>42985.2</v>
      </c>
      <c r="L41" s="8">
        <v>49877</v>
      </c>
      <c r="M41" s="12"/>
      <c r="N41" s="12"/>
      <c r="Q41" s="12"/>
      <c r="R41" s="12"/>
    </row>
    <row r="42" spans="1:18" s="13" customFormat="1" ht="11.25" customHeight="1" x14ac:dyDescent="0.2">
      <c r="A42" s="15">
        <v>36</v>
      </c>
      <c r="B42" s="15" t="s">
        <v>45</v>
      </c>
      <c r="C42" s="6">
        <v>17253</v>
      </c>
      <c r="D42" s="7">
        <v>1047.3</v>
      </c>
      <c r="E42" s="7">
        <v>1056.8</v>
      </c>
      <c r="F42" s="8">
        <v>1056.8</v>
      </c>
      <c r="G42" s="9">
        <v>0.6198588496455506</v>
      </c>
      <c r="H42" s="10">
        <v>1.1980866744852827</v>
      </c>
      <c r="I42" s="10">
        <v>0.51737396203980979</v>
      </c>
      <c r="J42" s="11">
        <v>88602.8</v>
      </c>
      <c r="K42" s="11">
        <v>71654.3</v>
      </c>
      <c r="L42" s="8">
        <v>88285.8</v>
      </c>
      <c r="M42" s="12"/>
      <c r="N42" s="12"/>
      <c r="Q42" s="12"/>
      <c r="R42" s="12"/>
    </row>
    <row r="43" spans="1:18" s="13" customFormat="1" ht="11.25" customHeight="1" x14ac:dyDescent="0.2">
      <c r="A43" s="15">
        <v>37</v>
      </c>
      <c r="B43" s="15" t="s">
        <v>46</v>
      </c>
      <c r="C43" s="6">
        <v>21123</v>
      </c>
      <c r="D43" s="7">
        <v>1282.2</v>
      </c>
      <c r="E43" s="7">
        <v>1272.5999999999999</v>
      </c>
      <c r="F43" s="8">
        <v>1282.2</v>
      </c>
      <c r="G43" s="9">
        <v>0.59923944196353607</v>
      </c>
      <c r="H43" s="10">
        <v>1.1788678991742469</v>
      </c>
      <c r="I43" s="10">
        <v>0.50831771938423376</v>
      </c>
      <c r="J43" s="11">
        <v>109137.9</v>
      </c>
      <c r="K43" s="11">
        <v>79836.399999999994</v>
      </c>
      <c r="L43" s="8">
        <v>108589.9</v>
      </c>
      <c r="M43" s="12"/>
      <c r="N43" s="12"/>
      <c r="Q43" s="12"/>
      <c r="R43" s="12"/>
    </row>
    <row r="44" spans="1:18" s="13" customFormat="1" ht="11.25" customHeight="1" x14ac:dyDescent="0.2">
      <c r="A44" s="15">
        <v>38</v>
      </c>
      <c r="B44" s="15" t="s">
        <v>47</v>
      </c>
      <c r="C44" s="6">
        <v>306189</v>
      </c>
      <c r="D44" s="7">
        <v>18585.7</v>
      </c>
      <c r="E44" s="7">
        <v>18298.400000000001</v>
      </c>
      <c r="F44" s="8">
        <v>18585.7</v>
      </c>
      <c r="G44" s="9">
        <v>0.87655312620832615</v>
      </c>
      <c r="H44" s="10">
        <v>0.90657877715107127</v>
      </c>
      <c r="I44" s="10">
        <v>0.96688026269807359</v>
      </c>
      <c r="J44" s="11">
        <v>0</v>
      </c>
      <c r="K44" s="11">
        <v>0</v>
      </c>
      <c r="L44" s="8">
        <v>0</v>
      </c>
      <c r="M44" s="12"/>
      <c r="N44" s="12"/>
      <c r="Q44" s="12"/>
      <c r="R44" s="12"/>
    </row>
    <row r="45" spans="1:18" s="13" customFormat="1" ht="11.25" customHeight="1" x14ac:dyDescent="0.2">
      <c r="A45" s="15">
        <v>39</v>
      </c>
      <c r="B45" s="15" t="s">
        <v>48</v>
      </c>
      <c r="C45" s="6">
        <v>874404</v>
      </c>
      <c r="D45" s="7"/>
      <c r="E45" s="7">
        <v>0</v>
      </c>
      <c r="F45" s="14">
        <v>0</v>
      </c>
      <c r="G45" s="9">
        <v>1.3348571573661721</v>
      </c>
      <c r="H45" s="10">
        <v>0.91038843677150416</v>
      </c>
      <c r="I45" s="10">
        <v>1.4662501229694376</v>
      </c>
      <c r="J45" s="11">
        <v>0</v>
      </c>
      <c r="K45" s="11">
        <v>0</v>
      </c>
      <c r="L45" s="8">
        <v>0</v>
      </c>
      <c r="M45" s="12"/>
      <c r="N45" s="12"/>
      <c r="Q45" s="12"/>
      <c r="R45" s="12"/>
    </row>
    <row r="46" spans="1:18" s="13" customFormat="1" ht="11.25" customHeight="1" x14ac:dyDescent="0.2">
      <c r="A46" s="15">
        <v>40</v>
      </c>
      <c r="B46" s="16" t="s">
        <v>112</v>
      </c>
      <c r="C46" s="6">
        <v>2380</v>
      </c>
      <c r="D46" s="7"/>
      <c r="E46" s="7">
        <v>0</v>
      </c>
      <c r="F46" s="14">
        <v>0</v>
      </c>
      <c r="G46" s="9">
        <v>0.91355615300617288</v>
      </c>
      <c r="H46" s="10">
        <v>2.7018440225053468</v>
      </c>
      <c r="I46" s="10">
        <v>0.3381232023005743</v>
      </c>
      <c r="J46" s="11">
        <v>39834.699999999997</v>
      </c>
      <c r="K46" s="11">
        <v>20054.3</v>
      </c>
      <c r="L46" s="8">
        <v>39464.800000000003</v>
      </c>
      <c r="M46" s="12"/>
      <c r="N46" s="12"/>
      <c r="Q46" s="12"/>
      <c r="R46" s="12"/>
    </row>
    <row r="47" spans="1:18" s="13" customFormat="1" ht="11.25" customHeight="1" x14ac:dyDescent="0.2">
      <c r="A47" s="15">
        <v>41</v>
      </c>
      <c r="B47" s="16" t="s">
        <v>49</v>
      </c>
      <c r="C47" s="6">
        <v>13009</v>
      </c>
      <c r="D47" s="7"/>
      <c r="E47" s="7">
        <v>0</v>
      </c>
      <c r="F47" s="14">
        <v>0</v>
      </c>
      <c r="G47" s="9">
        <v>0.29552926300360022</v>
      </c>
      <c r="H47" s="10">
        <v>1.0257633519629608</v>
      </c>
      <c r="I47" s="10">
        <v>0.28810666947503838</v>
      </c>
      <c r="J47" s="11">
        <v>89769.3</v>
      </c>
      <c r="K47" s="11">
        <v>67290.600000000006</v>
      </c>
      <c r="L47" s="8">
        <v>89348.9</v>
      </c>
      <c r="M47" s="12"/>
      <c r="N47" s="12"/>
      <c r="Q47" s="12"/>
      <c r="R47" s="12"/>
    </row>
    <row r="48" spans="1:18" s="13" customFormat="1" ht="11.25" customHeight="1" x14ac:dyDescent="0.2">
      <c r="A48" s="15">
        <v>42</v>
      </c>
      <c r="B48" s="16" t="s">
        <v>97</v>
      </c>
      <c r="C48" s="6">
        <v>5084</v>
      </c>
      <c r="D48" s="7"/>
      <c r="E48" s="7">
        <v>0</v>
      </c>
      <c r="F48" s="14">
        <v>0</v>
      </c>
      <c r="G48" s="9">
        <v>0.53071047921716086</v>
      </c>
      <c r="H48" s="10">
        <v>1.8409068440162093</v>
      </c>
      <c r="I48" s="10">
        <v>0.28828752576058536</v>
      </c>
      <c r="J48" s="11">
        <v>62943.3</v>
      </c>
      <c r="K48" s="11">
        <v>47139.1</v>
      </c>
      <c r="L48" s="8">
        <v>62647.7</v>
      </c>
      <c r="M48" s="12"/>
      <c r="N48" s="12"/>
      <c r="Q48" s="12"/>
      <c r="R48" s="12"/>
    </row>
    <row r="49" spans="1:18" s="13" customFormat="1" ht="11.25" customHeight="1" x14ac:dyDescent="0.2">
      <c r="A49" s="17"/>
      <c r="B49" s="74" t="s">
        <v>50</v>
      </c>
      <c r="C49" s="18">
        <f>SUM(C7:C48)</f>
        <v>2360959</v>
      </c>
      <c r="D49" s="19">
        <f t="shared" ref="D49:E49" si="0">SUM(D7:D48)</f>
        <v>88991.3</v>
      </c>
      <c r="E49" s="19">
        <f t="shared" si="0"/>
        <v>88733.400000000023</v>
      </c>
      <c r="F49" s="19">
        <f>SUM(F7:F48)</f>
        <v>89390.10000000002</v>
      </c>
      <c r="G49" s="20">
        <v>1</v>
      </c>
      <c r="H49" s="20">
        <v>1</v>
      </c>
      <c r="I49" s="21">
        <v>1</v>
      </c>
      <c r="J49" s="19">
        <f>SUM(J7:J48)</f>
        <v>3462485.6999999993</v>
      </c>
      <c r="K49" s="19">
        <f>SUM(K7:K48)</f>
        <v>2724642.9999999995</v>
      </c>
      <c r="L49" s="19">
        <f>SUM(L7:L48)</f>
        <v>3462485.3</v>
      </c>
      <c r="M49" s="12"/>
      <c r="N49" s="12"/>
      <c r="Q49" s="12"/>
      <c r="R49" s="12"/>
    </row>
    <row r="51" spans="1:18" ht="12.75" customHeight="1" x14ac:dyDescent="0.2">
      <c r="B51" s="1" t="s">
        <v>118</v>
      </c>
      <c r="F51" s="22"/>
      <c r="G51" s="22"/>
      <c r="K51" s="64" t="s">
        <v>119</v>
      </c>
      <c r="L51" s="64"/>
    </row>
    <row r="52" spans="1:18" x14ac:dyDescent="0.2">
      <c r="B52" s="1" t="s">
        <v>114</v>
      </c>
    </row>
    <row r="53" spans="1:18" x14ac:dyDescent="0.2">
      <c r="B53" s="1" t="s">
        <v>120</v>
      </c>
    </row>
  </sheetData>
  <mergeCells count="14">
    <mergeCell ref="J3:J4"/>
    <mergeCell ref="K3:K4"/>
    <mergeCell ref="L3:L5"/>
    <mergeCell ref="K51:L51"/>
    <mergeCell ref="A1:L1"/>
    <mergeCell ref="A3:A5"/>
    <mergeCell ref="B3:B5"/>
    <mergeCell ref="C3:C5"/>
    <mergeCell ref="D3:D4"/>
    <mergeCell ref="E3:E4"/>
    <mergeCell ref="F3:F5"/>
    <mergeCell ref="G3:G5"/>
    <mergeCell ref="H3:H5"/>
    <mergeCell ref="I3:I5"/>
  </mergeCells>
  <printOptions horizontalCentered="1" verticalCentered="1"/>
  <pageMargins left="0" right="0" top="0" bottom="0" header="0" footer="0"/>
  <pageSetup paperSize="9" scale="75" orientation="landscape" blackAndWhite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showZeros="0" view="pageBreakPreview" zoomScale="85" zoomScaleNormal="100" zoomScaleSheetLayoutView="85" workbookViewId="0">
      <pane xSplit="2" ySplit="5" topLeftCell="C6" activePane="bottomRight" state="frozen"/>
      <selection activeCell="F8" sqref="F8"/>
      <selection pane="topRight" activeCell="F8" sqref="F8"/>
      <selection pane="bottomLeft" activeCell="F8" sqref="F8"/>
      <selection pane="bottomRight" activeCell="F8" sqref="F8"/>
    </sheetView>
  </sheetViews>
  <sheetFormatPr defaultColWidth="8" defaultRowHeight="11.25" x14ac:dyDescent="0.2"/>
  <cols>
    <col min="1" max="1" width="3.42578125" style="1" customWidth="1"/>
    <col min="2" max="2" width="22.42578125" style="1" customWidth="1"/>
    <col min="3" max="3" width="24.7109375" style="1" customWidth="1"/>
    <col min="4" max="4" width="10.7109375" style="1" customWidth="1"/>
    <col min="5" max="5" width="16.28515625" style="1" customWidth="1"/>
    <col min="6" max="6" width="12.140625" style="1" customWidth="1"/>
    <col min="7" max="7" width="10.140625" style="1" customWidth="1"/>
    <col min="8" max="8" width="18.5703125" style="1" customWidth="1"/>
    <col min="9" max="9" width="16.7109375" style="1" customWidth="1"/>
    <col min="10" max="10" width="18.7109375" style="25" customWidth="1"/>
    <col min="11" max="11" width="20.42578125" style="1" customWidth="1"/>
    <col min="12" max="12" width="22.28515625" style="1" customWidth="1"/>
    <col min="13" max="13" width="13.42578125" style="1" customWidth="1"/>
    <col min="14" max="14" width="20.28515625" style="1" customWidth="1"/>
    <col min="15" max="15" width="29.140625" style="1" customWidth="1"/>
    <col min="16" max="16" width="15.28515625" style="1" customWidth="1"/>
    <col min="17" max="17" width="20.140625" style="1" customWidth="1"/>
    <col min="18" max="18" width="15.28515625" style="1" bestFit="1" customWidth="1"/>
    <col min="19" max="16384" width="8" style="1"/>
  </cols>
  <sheetData>
    <row r="1" spans="1:19" ht="18.75" customHeight="1" x14ac:dyDescent="0.2">
      <c r="B1" s="23"/>
      <c r="C1" s="24" t="s">
        <v>121</v>
      </c>
      <c r="D1" s="23"/>
      <c r="E1" s="23"/>
      <c r="F1" s="24"/>
      <c r="G1" s="23"/>
      <c r="H1" s="23"/>
      <c r="I1" s="23"/>
      <c r="J1" s="23"/>
      <c r="K1" s="23"/>
      <c r="L1" s="66" t="s">
        <v>102</v>
      </c>
      <c r="M1" s="66"/>
      <c r="N1" s="66"/>
      <c r="O1" s="66"/>
      <c r="P1" s="66"/>
      <c r="Q1" s="66"/>
    </row>
    <row r="2" spans="1:19" ht="18.75" customHeight="1" x14ac:dyDescent="0.2">
      <c r="L2" s="66" t="s">
        <v>122</v>
      </c>
      <c r="M2" s="66"/>
      <c r="N2" s="66"/>
      <c r="O2" s="66"/>
      <c r="P2" s="66"/>
      <c r="Q2" s="66"/>
    </row>
    <row r="3" spans="1:19" ht="12.75" customHeight="1" x14ac:dyDescent="0.2">
      <c r="K3" s="2" t="s">
        <v>51</v>
      </c>
      <c r="L3" s="24"/>
      <c r="N3" s="24"/>
      <c r="Q3" s="2" t="s">
        <v>51</v>
      </c>
    </row>
    <row r="4" spans="1:19" s="25" customFormat="1" ht="204" customHeight="1" x14ac:dyDescent="0.2">
      <c r="A4" s="5" t="s">
        <v>1</v>
      </c>
      <c r="B4" s="5" t="s">
        <v>52</v>
      </c>
      <c r="C4" s="4" t="s">
        <v>101</v>
      </c>
      <c r="D4" s="3" t="s">
        <v>53</v>
      </c>
      <c r="E4" s="3" t="s">
        <v>103</v>
      </c>
      <c r="F4" s="26" t="s">
        <v>104</v>
      </c>
      <c r="G4" s="3" t="s">
        <v>54</v>
      </c>
      <c r="H4" s="3" t="s">
        <v>55</v>
      </c>
      <c r="I4" s="3" t="s">
        <v>123</v>
      </c>
      <c r="J4" s="3" t="s">
        <v>124</v>
      </c>
      <c r="K4" s="3" t="s">
        <v>125</v>
      </c>
      <c r="L4" s="3" t="s">
        <v>56</v>
      </c>
      <c r="M4" s="3" t="s">
        <v>57</v>
      </c>
      <c r="N4" s="3" t="s">
        <v>58</v>
      </c>
      <c r="O4" s="3" t="s">
        <v>105</v>
      </c>
      <c r="P4" s="3" t="s">
        <v>59</v>
      </c>
      <c r="Q4" s="3" t="s">
        <v>60</v>
      </c>
    </row>
    <row r="5" spans="1:19" ht="10.5" customHeight="1" x14ac:dyDescent="0.2">
      <c r="A5" s="3">
        <v>1</v>
      </c>
      <c r="B5" s="3">
        <v>2</v>
      </c>
      <c r="C5" s="4">
        <v>3</v>
      </c>
      <c r="D5" s="3">
        <v>4</v>
      </c>
      <c r="E5" s="3" t="s">
        <v>61</v>
      </c>
      <c r="F5" s="26">
        <v>6</v>
      </c>
      <c r="G5" s="3">
        <v>7</v>
      </c>
      <c r="H5" s="3" t="s">
        <v>99</v>
      </c>
      <c r="I5" s="3">
        <v>9</v>
      </c>
      <c r="J5" s="5">
        <v>10</v>
      </c>
      <c r="K5" s="3" t="s">
        <v>100</v>
      </c>
      <c r="L5" s="3">
        <v>12</v>
      </c>
      <c r="M5" s="5">
        <v>13</v>
      </c>
      <c r="N5" s="3" t="s">
        <v>62</v>
      </c>
      <c r="O5" s="3">
        <v>15</v>
      </c>
      <c r="P5" s="3">
        <v>16</v>
      </c>
      <c r="Q5" s="3" t="s">
        <v>126</v>
      </c>
    </row>
    <row r="6" spans="1:19" s="13" customFormat="1" ht="11.25" customHeight="1" x14ac:dyDescent="0.2">
      <c r="A6" s="15">
        <v>1</v>
      </c>
      <c r="B6" s="15" t="s">
        <v>10</v>
      </c>
      <c r="C6" s="27">
        <v>2016</v>
      </c>
      <c r="D6" s="15"/>
      <c r="E6" s="28">
        <v>1874.1</v>
      </c>
      <c r="F6" s="28">
        <v>154991.20000000001</v>
      </c>
      <c r="G6" s="7"/>
      <c r="H6" s="28">
        <v>188536</v>
      </c>
      <c r="I6" s="28">
        <v>875927.3</v>
      </c>
      <c r="J6" s="75"/>
      <c r="K6" s="28">
        <v>1111.0999999999999</v>
      </c>
      <c r="L6" s="28">
        <v>24694.3</v>
      </c>
      <c r="M6" s="7"/>
      <c r="N6" s="28">
        <v>1703.3</v>
      </c>
      <c r="O6" s="7">
        <v>3207.8</v>
      </c>
      <c r="P6" s="76"/>
      <c r="Q6" s="28">
        <v>2922.2</v>
      </c>
      <c r="R6" s="29"/>
      <c r="S6" s="30"/>
    </row>
    <row r="7" spans="1:19" s="13" customFormat="1" ht="11.25" customHeight="1" x14ac:dyDescent="0.2">
      <c r="A7" s="15">
        <v>2</v>
      </c>
      <c r="B7" s="15" t="s">
        <v>11</v>
      </c>
      <c r="C7" s="27">
        <v>3479</v>
      </c>
      <c r="D7" s="15"/>
      <c r="E7" s="28">
        <v>3234.2</v>
      </c>
      <c r="F7" s="28">
        <v>190552.5</v>
      </c>
      <c r="G7" s="7"/>
      <c r="H7" s="28">
        <v>231793.8</v>
      </c>
      <c r="I7" s="28">
        <v>1645600.6</v>
      </c>
      <c r="J7" s="75"/>
      <c r="K7" s="28">
        <v>2087.4</v>
      </c>
      <c r="L7" s="28">
        <v>316083</v>
      </c>
      <c r="M7" s="7"/>
      <c r="N7" s="28">
        <v>21801.9</v>
      </c>
      <c r="O7" s="7">
        <v>25039</v>
      </c>
      <c r="P7" s="76"/>
      <c r="Q7" s="28">
        <v>22810</v>
      </c>
      <c r="R7" s="29"/>
      <c r="S7" s="30"/>
    </row>
    <row r="8" spans="1:19" s="13" customFormat="1" ht="11.25" customHeight="1" x14ac:dyDescent="0.2">
      <c r="A8" s="15">
        <v>3</v>
      </c>
      <c r="B8" s="15" t="s">
        <v>12</v>
      </c>
      <c r="C8" s="27">
        <v>8027</v>
      </c>
      <c r="D8" s="15"/>
      <c r="E8" s="28">
        <v>7462.2</v>
      </c>
      <c r="F8" s="28">
        <v>347213.6</v>
      </c>
      <c r="G8" s="7"/>
      <c r="H8" s="28">
        <v>422361.1</v>
      </c>
      <c r="I8" s="28">
        <v>3259731.9</v>
      </c>
      <c r="J8" s="75"/>
      <c r="K8" s="28">
        <v>4134.8999999999996</v>
      </c>
      <c r="L8" s="28">
        <v>166520</v>
      </c>
      <c r="M8" s="7"/>
      <c r="N8" s="28">
        <v>11485.8</v>
      </c>
      <c r="O8" s="7">
        <v>24000.6</v>
      </c>
      <c r="P8" s="76"/>
      <c r="Q8" s="28">
        <v>21864</v>
      </c>
      <c r="R8" s="29"/>
      <c r="S8" s="30"/>
    </row>
    <row r="9" spans="1:19" s="13" customFormat="1" ht="11.25" customHeight="1" x14ac:dyDescent="0.2">
      <c r="A9" s="15">
        <v>4</v>
      </c>
      <c r="B9" s="15" t="s">
        <v>13</v>
      </c>
      <c r="C9" s="27">
        <v>6137</v>
      </c>
      <c r="D9" s="15"/>
      <c r="E9" s="28">
        <v>5705.2</v>
      </c>
      <c r="F9" s="28">
        <v>203142.2</v>
      </c>
      <c r="G9" s="7"/>
      <c r="H9" s="28">
        <v>247108.3</v>
      </c>
      <c r="I9" s="28">
        <v>1701392.1</v>
      </c>
      <c r="J9" s="75"/>
      <c r="K9" s="28">
        <v>2158.1999999999998</v>
      </c>
      <c r="L9" s="28">
        <v>167203</v>
      </c>
      <c r="M9" s="7"/>
      <c r="N9" s="28">
        <v>11532.9</v>
      </c>
      <c r="O9" s="7">
        <v>25444.9</v>
      </c>
      <c r="P9" s="76"/>
      <c r="Q9" s="28">
        <v>23179.7</v>
      </c>
      <c r="R9" s="29"/>
      <c r="S9" s="30"/>
    </row>
    <row r="10" spans="1:19" s="13" customFormat="1" ht="11.25" customHeight="1" x14ac:dyDescent="0.2">
      <c r="A10" s="15">
        <v>5</v>
      </c>
      <c r="B10" s="15" t="s">
        <v>14</v>
      </c>
      <c r="C10" s="27">
        <v>127259.5</v>
      </c>
      <c r="D10" s="15"/>
      <c r="E10" s="28">
        <v>118305</v>
      </c>
      <c r="F10" s="28">
        <v>3586448</v>
      </c>
      <c r="G10" s="7"/>
      <c r="H10" s="28">
        <v>4362663.4000000004</v>
      </c>
      <c r="I10" s="28">
        <v>32211510.399999999</v>
      </c>
      <c r="J10" s="75"/>
      <c r="K10" s="28">
        <v>40859.800000000003</v>
      </c>
      <c r="L10" s="28">
        <v>319405.09999999998</v>
      </c>
      <c r="M10" s="7"/>
      <c r="N10" s="28">
        <v>22031.1</v>
      </c>
      <c r="O10" s="7">
        <v>173785</v>
      </c>
      <c r="P10" s="76"/>
      <c r="Q10" s="28">
        <v>158314.20000000001</v>
      </c>
      <c r="R10" s="29"/>
      <c r="S10" s="30"/>
    </row>
    <row r="11" spans="1:19" s="13" customFormat="1" ht="11.25" customHeight="1" x14ac:dyDescent="0.2">
      <c r="A11" s="15">
        <v>6</v>
      </c>
      <c r="B11" s="15" t="s">
        <v>15</v>
      </c>
      <c r="C11" s="27">
        <v>35958</v>
      </c>
      <c r="D11" s="15"/>
      <c r="E11" s="28">
        <v>33427.800000000003</v>
      </c>
      <c r="F11" s="28">
        <v>988907.5</v>
      </c>
      <c r="G11" s="7"/>
      <c r="H11" s="28">
        <v>1202936.8999999999</v>
      </c>
      <c r="I11" s="28">
        <v>12316659</v>
      </c>
      <c r="J11" s="75"/>
      <c r="K11" s="28">
        <v>15623.5</v>
      </c>
      <c r="L11" s="28">
        <v>366832</v>
      </c>
      <c r="M11" s="7"/>
      <c r="N11" s="28">
        <v>25302.3</v>
      </c>
      <c r="O11" s="7">
        <v>58195.7</v>
      </c>
      <c r="P11" s="76"/>
      <c r="Q11" s="28">
        <v>53015</v>
      </c>
      <c r="R11" s="29"/>
      <c r="S11" s="30"/>
    </row>
    <row r="12" spans="1:19" s="13" customFormat="1" ht="11.25" customHeight="1" x14ac:dyDescent="0.2">
      <c r="A12" s="15">
        <v>7</v>
      </c>
      <c r="B12" s="15" t="s">
        <v>16</v>
      </c>
      <c r="C12" s="27">
        <v>2257</v>
      </c>
      <c r="D12" s="15"/>
      <c r="E12" s="28">
        <v>2098.1999999999998</v>
      </c>
      <c r="F12" s="28">
        <v>90175.2</v>
      </c>
      <c r="G12" s="7"/>
      <c r="H12" s="28">
        <v>109691.8</v>
      </c>
      <c r="I12" s="28">
        <v>640376</v>
      </c>
      <c r="J12" s="75"/>
      <c r="K12" s="28">
        <v>812.3</v>
      </c>
      <c r="L12" s="28">
        <v>70385</v>
      </c>
      <c r="M12" s="7"/>
      <c r="N12" s="28">
        <v>4854.8</v>
      </c>
      <c r="O12" s="7">
        <v>7986.8</v>
      </c>
      <c r="P12" s="76"/>
      <c r="Q12" s="28">
        <v>7275.8</v>
      </c>
      <c r="R12" s="29"/>
      <c r="S12" s="30"/>
    </row>
    <row r="13" spans="1:19" s="13" customFormat="1" ht="11.25" customHeight="1" x14ac:dyDescent="0.2">
      <c r="A13" s="15">
        <v>8</v>
      </c>
      <c r="B13" s="15" t="s">
        <v>17</v>
      </c>
      <c r="C13" s="27">
        <v>22695</v>
      </c>
      <c r="D13" s="15"/>
      <c r="E13" s="28">
        <v>21098.1</v>
      </c>
      <c r="F13" s="28">
        <v>1177438</v>
      </c>
      <c r="G13" s="7"/>
      <c r="H13" s="28">
        <v>1432271.1</v>
      </c>
      <c r="I13" s="28">
        <v>9087816.5999999996</v>
      </c>
      <c r="J13" s="75"/>
      <c r="K13" s="28">
        <v>11527.8</v>
      </c>
      <c r="L13" s="28">
        <v>15745</v>
      </c>
      <c r="M13" s="7"/>
      <c r="N13" s="28">
        <v>1086</v>
      </c>
      <c r="O13" s="7">
        <v>34074.199999999997</v>
      </c>
      <c r="P13" s="76"/>
      <c r="Q13" s="28">
        <v>31040.799999999999</v>
      </c>
      <c r="R13" s="29"/>
      <c r="S13" s="30"/>
    </row>
    <row r="14" spans="1:19" s="13" customFormat="1" ht="11.25" customHeight="1" x14ac:dyDescent="0.2">
      <c r="A14" s="15">
        <v>9</v>
      </c>
      <c r="B14" s="15" t="s">
        <v>18</v>
      </c>
      <c r="C14" s="27">
        <v>2756</v>
      </c>
      <c r="D14" s="15"/>
      <c r="E14" s="28">
        <v>2562.1</v>
      </c>
      <c r="F14" s="28">
        <v>99773.3</v>
      </c>
      <c r="G14" s="7"/>
      <c r="H14" s="28">
        <v>121367.2</v>
      </c>
      <c r="I14" s="28">
        <v>639346.19999999995</v>
      </c>
      <c r="J14" s="75"/>
      <c r="K14" s="28">
        <v>811</v>
      </c>
      <c r="L14" s="28">
        <v>67729</v>
      </c>
      <c r="M14" s="7"/>
      <c r="N14" s="28">
        <v>4671.6000000000004</v>
      </c>
      <c r="O14" s="7">
        <v>8559.9</v>
      </c>
      <c r="P14" s="76"/>
      <c r="Q14" s="28">
        <v>7797.9</v>
      </c>
      <c r="R14" s="29"/>
      <c r="S14" s="30"/>
    </row>
    <row r="15" spans="1:19" s="13" customFormat="1" ht="11.25" customHeight="1" x14ac:dyDescent="0.2">
      <c r="A15" s="15">
        <v>10</v>
      </c>
      <c r="B15" s="15" t="s">
        <v>19</v>
      </c>
      <c r="C15" s="27">
        <v>1625</v>
      </c>
      <c r="D15" s="15"/>
      <c r="E15" s="28">
        <v>1510.7</v>
      </c>
      <c r="F15" s="28">
        <v>146210.70000000001</v>
      </c>
      <c r="G15" s="7"/>
      <c r="H15" s="28">
        <v>177855.1</v>
      </c>
      <c r="I15" s="28">
        <v>1563528.5</v>
      </c>
      <c r="J15" s="75"/>
      <c r="K15" s="28">
        <v>1983.3</v>
      </c>
      <c r="L15" s="28">
        <v>39251.300000000003</v>
      </c>
      <c r="M15" s="7"/>
      <c r="N15" s="28">
        <v>2707.4</v>
      </c>
      <c r="O15" s="7">
        <v>7476.1</v>
      </c>
      <c r="P15" s="76"/>
      <c r="Q15" s="28">
        <v>6810.6</v>
      </c>
      <c r="R15" s="29"/>
      <c r="S15" s="30"/>
    </row>
    <row r="16" spans="1:19" s="13" customFormat="1" ht="11.25" customHeight="1" x14ac:dyDescent="0.2">
      <c r="A16" s="15">
        <v>11</v>
      </c>
      <c r="B16" s="15" t="s">
        <v>20</v>
      </c>
      <c r="C16" s="27">
        <v>1827</v>
      </c>
      <c r="D16" s="15"/>
      <c r="E16" s="28">
        <v>1698.4</v>
      </c>
      <c r="F16" s="28">
        <v>140439.29999999999</v>
      </c>
      <c r="G16" s="7"/>
      <c r="H16" s="28">
        <v>170834.6</v>
      </c>
      <c r="I16" s="28">
        <v>643411.4</v>
      </c>
      <c r="J16" s="75"/>
      <c r="K16" s="28">
        <v>816.2</v>
      </c>
      <c r="L16" s="28">
        <v>123761</v>
      </c>
      <c r="M16" s="7"/>
      <c r="N16" s="28">
        <v>8536.5</v>
      </c>
      <c r="O16" s="7">
        <v>9854</v>
      </c>
      <c r="P16" s="76"/>
      <c r="Q16" s="28">
        <v>8976.7999999999993</v>
      </c>
      <c r="R16" s="29"/>
      <c r="S16" s="30"/>
    </row>
    <row r="17" spans="1:19" s="13" customFormat="1" ht="11.25" customHeight="1" x14ac:dyDescent="0.2">
      <c r="A17" s="15">
        <v>12</v>
      </c>
      <c r="B17" s="15" t="s">
        <v>21</v>
      </c>
      <c r="C17" s="27">
        <v>3340</v>
      </c>
      <c r="D17" s="15"/>
      <c r="E17" s="28">
        <v>3105</v>
      </c>
      <c r="F17" s="28">
        <v>199847.4</v>
      </c>
      <c r="G17" s="7"/>
      <c r="H17" s="28">
        <v>243100.4</v>
      </c>
      <c r="I17" s="28">
        <v>1289562</v>
      </c>
      <c r="J17" s="75"/>
      <c r="K17" s="28">
        <v>1635.8</v>
      </c>
      <c r="L17" s="28">
        <v>437474</v>
      </c>
      <c r="M17" s="7"/>
      <c r="N17" s="28">
        <v>30174.9</v>
      </c>
      <c r="O17" s="7">
        <v>29615.5</v>
      </c>
      <c r="P17" s="76"/>
      <c r="Q17" s="28">
        <v>26979</v>
      </c>
      <c r="R17" s="29"/>
      <c r="S17" s="30"/>
    </row>
    <row r="18" spans="1:19" s="13" customFormat="1" ht="11.25" customHeight="1" x14ac:dyDescent="0.2">
      <c r="A18" s="15">
        <v>13</v>
      </c>
      <c r="B18" s="15" t="s">
        <v>22</v>
      </c>
      <c r="C18" s="27">
        <v>9481.4</v>
      </c>
      <c r="D18" s="15"/>
      <c r="E18" s="28">
        <v>8814.2000000000007</v>
      </c>
      <c r="F18" s="28">
        <v>452703.7</v>
      </c>
      <c r="G18" s="7"/>
      <c r="H18" s="28">
        <v>550682.4</v>
      </c>
      <c r="I18" s="28">
        <v>3009961.9</v>
      </c>
      <c r="J18" s="75"/>
      <c r="K18" s="28">
        <v>3818.1</v>
      </c>
      <c r="L18" s="28">
        <v>82500</v>
      </c>
      <c r="M18" s="7"/>
      <c r="N18" s="28">
        <v>5690.5</v>
      </c>
      <c r="O18" s="7">
        <v>21989.3</v>
      </c>
      <c r="P18" s="76"/>
      <c r="Q18" s="28">
        <v>20031.8</v>
      </c>
      <c r="R18" s="29"/>
      <c r="S18" s="30"/>
    </row>
    <row r="19" spans="1:19" s="13" customFormat="1" ht="11.25" customHeight="1" x14ac:dyDescent="0.2">
      <c r="A19" s="15">
        <v>14</v>
      </c>
      <c r="B19" s="15" t="s">
        <v>23</v>
      </c>
      <c r="C19" s="27">
        <v>1888</v>
      </c>
      <c r="D19" s="15"/>
      <c r="E19" s="28">
        <v>1755.2</v>
      </c>
      <c r="F19" s="28">
        <v>186387.7</v>
      </c>
      <c r="G19" s="7"/>
      <c r="H19" s="28">
        <v>226727.6</v>
      </c>
      <c r="I19" s="28">
        <v>1034464</v>
      </c>
      <c r="J19" s="75"/>
      <c r="K19" s="28">
        <v>1312.2</v>
      </c>
      <c r="L19" s="28">
        <v>22506</v>
      </c>
      <c r="M19" s="7"/>
      <c r="N19" s="28">
        <v>1552.4</v>
      </c>
      <c r="O19" s="7">
        <v>12976.2</v>
      </c>
      <c r="P19" s="76"/>
      <c r="Q19" s="28">
        <v>11821</v>
      </c>
      <c r="R19" s="29"/>
      <c r="S19" s="30"/>
    </row>
    <row r="20" spans="1:19" s="13" customFormat="1" ht="11.25" customHeight="1" x14ac:dyDescent="0.2">
      <c r="A20" s="15">
        <v>15</v>
      </c>
      <c r="B20" s="15" t="s">
        <v>24</v>
      </c>
      <c r="C20" s="27">
        <v>5657</v>
      </c>
      <c r="D20" s="15"/>
      <c r="E20" s="28">
        <v>5258.9</v>
      </c>
      <c r="F20" s="28">
        <v>347254.9</v>
      </c>
      <c r="G20" s="7"/>
      <c r="H20" s="28">
        <v>422411.3</v>
      </c>
      <c r="I20" s="28">
        <v>2546096.7000000002</v>
      </c>
      <c r="J20" s="75"/>
      <c r="K20" s="28">
        <v>3229.7</v>
      </c>
      <c r="L20" s="28">
        <v>308189</v>
      </c>
      <c r="M20" s="7"/>
      <c r="N20" s="28">
        <v>21257.4</v>
      </c>
      <c r="O20" s="7">
        <v>24190</v>
      </c>
      <c r="P20" s="76"/>
      <c r="Q20" s="28">
        <v>22036.5</v>
      </c>
      <c r="R20" s="29"/>
      <c r="S20" s="30"/>
    </row>
    <row r="21" spans="1:19" s="13" customFormat="1" ht="11.25" customHeight="1" x14ac:dyDescent="0.2">
      <c r="A21" s="15">
        <v>16</v>
      </c>
      <c r="B21" s="15" t="s">
        <v>25</v>
      </c>
      <c r="C21" s="27">
        <v>8291</v>
      </c>
      <c r="D21" s="15"/>
      <c r="E21" s="28">
        <v>7707.6</v>
      </c>
      <c r="F21" s="28">
        <v>323185.8</v>
      </c>
      <c r="G21" s="7"/>
      <c r="H21" s="28">
        <v>393132.9</v>
      </c>
      <c r="I21" s="28">
        <v>3999060</v>
      </c>
      <c r="J21" s="75"/>
      <c r="K21" s="28">
        <v>5072.7</v>
      </c>
      <c r="L21" s="28">
        <v>119172</v>
      </c>
      <c r="M21" s="7"/>
      <c r="N21" s="28">
        <v>8219.9</v>
      </c>
      <c r="O21" s="7">
        <v>18291</v>
      </c>
      <c r="P21" s="76"/>
      <c r="Q21" s="28">
        <v>16662.7</v>
      </c>
      <c r="R21" s="29"/>
      <c r="S21" s="30"/>
    </row>
    <row r="22" spans="1:19" s="13" customFormat="1" ht="11.25" customHeight="1" x14ac:dyDescent="0.2">
      <c r="A22" s="15">
        <v>17</v>
      </c>
      <c r="B22" s="15" t="s">
        <v>26</v>
      </c>
      <c r="C22" s="27">
        <v>5858</v>
      </c>
      <c r="D22" s="15"/>
      <c r="E22" s="28">
        <v>5445.8</v>
      </c>
      <c r="F22" s="28">
        <v>270467.09999999998</v>
      </c>
      <c r="G22" s="7"/>
      <c r="H22" s="28">
        <v>329004.3</v>
      </c>
      <c r="I22" s="28">
        <v>2170549</v>
      </c>
      <c r="J22" s="75"/>
      <c r="K22" s="28">
        <v>2753.3</v>
      </c>
      <c r="L22" s="28">
        <v>60338</v>
      </c>
      <c r="M22" s="7"/>
      <c r="N22" s="28">
        <v>4161.8</v>
      </c>
      <c r="O22" s="7">
        <v>36963</v>
      </c>
      <c r="P22" s="76"/>
      <c r="Q22" s="28">
        <v>33672.5</v>
      </c>
      <c r="R22" s="29"/>
      <c r="S22" s="30"/>
    </row>
    <row r="23" spans="1:19" s="13" customFormat="1" ht="11.25" customHeight="1" x14ac:dyDescent="0.2">
      <c r="A23" s="15">
        <v>18</v>
      </c>
      <c r="B23" s="15" t="s">
        <v>27</v>
      </c>
      <c r="C23" s="27">
        <v>844</v>
      </c>
      <c r="D23" s="15"/>
      <c r="E23" s="28">
        <v>784.6</v>
      </c>
      <c r="F23" s="28">
        <v>93154.5</v>
      </c>
      <c r="G23" s="7"/>
      <c r="H23" s="28">
        <v>113315.9</v>
      </c>
      <c r="I23" s="28">
        <v>809364</v>
      </c>
      <c r="J23" s="75"/>
      <c r="K23" s="28">
        <v>1026.7</v>
      </c>
      <c r="L23" s="28">
        <v>17685</v>
      </c>
      <c r="M23" s="7"/>
      <c r="N23" s="28">
        <v>1219.8</v>
      </c>
      <c r="O23" s="7">
        <v>10164.299999999999</v>
      </c>
      <c r="P23" s="76"/>
      <c r="Q23" s="28">
        <v>9259.4</v>
      </c>
      <c r="R23" s="29"/>
      <c r="S23" s="30"/>
    </row>
    <row r="24" spans="1:19" s="13" customFormat="1" ht="11.25" customHeight="1" x14ac:dyDescent="0.2">
      <c r="A24" s="15">
        <v>19</v>
      </c>
      <c r="B24" s="15" t="s">
        <v>28</v>
      </c>
      <c r="C24" s="27">
        <v>2583</v>
      </c>
      <c r="D24" s="15"/>
      <c r="E24" s="28">
        <v>2401.1999999999998</v>
      </c>
      <c r="F24" s="28">
        <v>136862.5</v>
      </c>
      <c r="G24" s="7"/>
      <c r="H24" s="28">
        <v>166483.70000000001</v>
      </c>
      <c r="I24" s="28">
        <v>1282362</v>
      </c>
      <c r="J24" s="75"/>
      <c r="K24" s="28">
        <v>1626.7</v>
      </c>
      <c r="L24" s="28">
        <v>125119.9</v>
      </c>
      <c r="M24" s="7"/>
      <c r="N24" s="28">
        <v>8630.2000000000007</v>
      </c>
      <c r="O24" s="7">
        <v>14670.3</v>
      </c>
      <c r="P24" s="76"/>
      <c r="Q24" s="28">
        <v>13364.3</v>
      </c>
      <c r="R24" s="29"/>
      <c r="S24" s="30"/>
    </row>
    <row r="25" spans="1:19" s="13" customFormat="1" ht="11.25" customHeight="1" x14ac:dyDescent="0.2">
      <c r="A25" s="15">
        <v>20</v>
      </c>
      <c r="B25" s="15" t="s">
        <v>29</v>
      </c>
      <c r="C25" s="27">
        <v>22592</v>
      </c>
      <c r="D25" s="15"/>
      <c r="E25" s="28">
        <v>21002.3</v>
      </c>
      <c r="F25" s="28">
        <v>535159.69999999995</v>
      </c>
      <c r="G25" s="7"/>
      <c r="H25" s="28">
        <v>650984.4</v>
      </c>
      <c r="I25" s="28">
        <v>5895495</v>
      </c>
      <c r="J25" s="75"/>
      <c r="K25" s="28">
        <v>7478.3</v>
      </c>
      <c r="L25" s="28">
        <v>182754.7</v>
      </c>
      <c r="M25" s="7"/>
      <c r="N25" s="28">
        <v>12605.6</v>
      </c>
      <c r="O25" s="7">
        <v>28765.5</v>
      </c>
      <c r="P25" s="76"/>
      <c r="Q25" s="28">
        <v>26204.7</v>
      </c>
      <c r="R25" s="29"/>
      <c r="S25" s="30"/>
    </row>
    <row r="26" spans="1:19" s="13" customFormat="1" ht="11.25" customHeight="1" x14ac:dyDescent="0.2">
      <c r="A26" s="15">
        <v>21</v>
      </c>
      <c r="B26" s="15" t="s">
        <v>30</v>
      </c>
      <c r="C26" s="27">
        <v>2154</v>
      </c>
      <c r="D26" s="15"/>
      <c r="E26" s="28">
        <v>2002.4</v>
      </c>
      <c r="F26" s="28">
        <v>111649.8</v>
      </c>
      <c r="G26" s="7"/>
      <c r="H26" s="28">
        <v>135814.20000000001</v>
      </c>
      <c r="I26" s="28">
        <v>1092904.2</v>
      </c>
      <c r="J26" s="75"/>
      <c r="K26" s="28">
        <v>1386.3</v>
      </c>
      <c r="L26" s="28">
        <v>294744.3</v>
      </c>
      <c r="M26" s="7"/>
      <c r="N26" s="28">
        <v>20330.099999999999</v>
      </c>
      <c r="O26" s="7">
        <v>14089.2</v>
      </c>
      <c r="P26" s="76"/>
      <c r="Q26" s="28">
        <v>12834.9</v>
      </c>
      <c r="R26" s="29"/>
      <c r="S26" s="30"/>
    </row>
    <row r="27" spans="1:19" s="13" customFormat="1" ht="11.25" customHeight="1" x14ac:dyDescent="0.2">
      <c r="A27" s="15">
        <v>22</v>
      </c>
      <c r="B27" s="15" t="s">
        <v>31</v>
      </c>
      <c r="C27" s="27">
        <v>4052</v>
      </c>
      <c r="D27" s="15"/>
      <c r="E27" s="28">
        <v>3766.9</v>
      </c>
      <c r="F27" s="28">
        <v>175358</v>
      </c>
      <c r="G27" s="7"/>
      <c r="H27" s="28">
        <v>213310.8</v>
      </c>
      <c r="I27" s="28">
        <v>2023077.4</v>
      </c>
      <c r="J27" s="75"/>
      <c r="K27" s="28">
        <v>2566.1999999999998</v>
      </c>
      <c r="L27" s="28">
        <v>46576.5</v>
      </c>
      <c r="M27" s="7"/>
      <c r="N27" s="28">
        <v>3212.6</v>
      </c>
      <c r="O27" s="7">
        <v>11728.4</v>
      </c>
      <c r="P27" s="76"/>
      <c r="Q27" s="28">
        <v>10684.3</v>
      </c>
      <c r="R27" s="29"/>
      <c r="S27" s="30"/>
    </row>
    <row r="28" spans="1:19" s="13" customFormat="1" ht="11.25" customHeight="1" x14ac:dyDescent="0.2">
      <c r="A28" s="15">
        <v>23</v>
      </c>
      <c r="B28" s="15" t="s">
        <v>32</v>
      </c>
      <c r="C28" s="27">
        <v>2072</v>
      </c>
      <c r="D28" s="15"/>
      <c r="E28" s="28">
        <v>1926.2</v>
      </c>
      <c r="F28" s="28">
        <v>125591.1</v>
      </c>
      <c r="G28" s="7"/>
      <c r="H28" s="28">
        <v>152772.79999999999</v>
      </c>
      <c r="I28" s="28">
        <v>1372189.6</v>
      </c>
      <c r="J28" s="75"/>
      <c r="K28" s="28">
        <v>1740.6</v>
      </c>
      <c r="L28" s="28">
        <v>53278</v>
      </c>
      <c r="M28" s="7"/>
      <c r="N28" s="28">
        <v>3674.9</v>
      </c>
      <c r="O28" s="7">
        <v>9045.2999999999993</v>
      </c>
      <c r="P28" s="76"/>
      <c r="Q28" s="28">
        <v>8240.1</v>
      </c>
      <c r="R28" s="29"/>
      <c r="S28" s="30"/>
    </row>
    <row r="29" spans="1:19" s="13" customFormat="1" ht="11.25" customHeight="1" x14ac:dyDescent="0.2">
      <c r="A29" s="15">
        <v>24</v>
      </c>
      <c r="B29" s="15" t="s">
        <v>33</v>
      </c>
      <c r="C29" s="27">
        <v>975</v>
      </c>
      <c r="D29" s="15"/>
      <c r="E29" s="28">
        <v>906.4</v>
      </c>
      <c r="F29" s="28">
        <v>175499.6</v>
      </c>
      <c r="G29" s="7"/>
      <c r="H29" s="28">
        <v>213483</v>
      </c>
      <c r="I29" s="28">
        <v>768887</v>
      </c>
      <c r="J29" s="75"/>
      <c r="K29" s="28">
        <v>975.3</v>
      </c>
      <c r="L29" s="28">
        <v>376049</v>
      </c>
      <c r="M29" s="7"/>
      <c r="N29" s="28">
        <v>25938.1</v>
      </c>
      <c r="O29" s="7">
        <v>13724.6</v>
      </c>
      <c r="P29" s="76"/>
      <c r="Q29" s="28">
        <v>12502.8</v>
      </c>
      <c r="R29" s="29"/>
      <c r="S29" s="30"/>
    </row>
    <row r="30" spans="1:19" s="13" customFormat="1" ht="11.25" customHeight="1" x14ac:dyDescent="0.2">
      <c r="A30" s="15">
        <v>25</v>
      </c>
      <c r="B30" s="15" t="s">
        <v>34</v>
      </c>
      <c r="C30" s="27">
        <v>7808</v>
      </c>
      <c r="D30" s="15"/>
      <c r="E30" s="28">
        <v>7258.6</v>
      </c>
      <c r="F30" s="28">
        <v>323643.2</v>
      </c>
      <c r="G30" s="7"/>
      <c r="H30" s="28">
        <v>393689.3</v>
      </c>
      <c r="I30" s="28">
        <v>4274412</v>
      </c>
      <c r="J30" s="75"/>
      <c r="K30" s="28">
        <v>5422</v>
      </c>
      <c r="L30" s="28">
        <v>171088.8</v>
      </c>
      <c r="M30" s="7"/>
      <c r="N30" s="28">
        <v>11800.9</v>
      </c>
      <c r="O30" s="7">
        <v>23155</v>
      </c>
      <c r="P30" s="76"/>
      <c r="Q30" s="28">
        <v>21093.7</v>
      </c>
      <c r="R30" s="29"/>
      <c r="S30" s="30"/>
    </row>
    <row r="31" spans="1:19" s="13" customFormat="1" ht="11.25" customHeight="1" x14ac:dyDescent="0.2">
      <c r="A31" s="15">
        <v>26</v>
      </c>
      <c r="B31" s="15" t="s">
        <v>35</v>
      </c>
      <c r="C31" s="27">
        <v>2334</v>
      </c>
      <c r="D31" s="15"/>
      <c r="E31" s="28">
        <v>2169.8000000000002</v>
      </c>
      <c r="F31" s="28">
        <v>77108.399999999994</v>
      </c>
      <c r="G31" s="7"/>
      <c r="H31" s="28">
        <v>93797</v>
      </c>
      <c r="I31" s="28">
        <v>744501</v>
      </c>
      <c r="J31" s="75"/>
      <c r="K31" s="28">
        <v>944.4</v>
      </c>
      <c r="L31" s="28">
        <v>67838.7</v>
      </c>
      <c r="M31" s="7"/>
      <c r="N31" s="28">
        <v>4679.2</v>
      </c>
      <c r="O31" s="7">
        <v>6551.6</v>
      </c>
      <c r="P31" s="76"/>
      <c r="Q31" s="28">
        <v>5968.4</v>
      </c>
      <c r="R31" s="29"/>
      <c r="S31" s="30"/>
    </row>
    <row r="32" spans="1:19" s="13" customFormat="1" ht="11.25" customHeight="1" x14ac:dyDescent="0.2">
      <c r="A32" s="15">
        <v>27</v>
      </c>
      <c r="B32" s="15" t="s">
        <v>36</v>
      </c>
      <c r="C32" s="27">
        <v>10935</v>
      </c>
      <c r="D32" s="15"/>
      <c r="E32" s="28">
        <v>10165.6</v>
      </c>
      <c r="F32" s="28">
        <v>564314.30000000005</v>
      </c>
      <c r="G32" s="7"/>
      <c r="H32" s="28">
        <v>686448.9</v>
      </c>
      <c r="I32" s="28">
        <v>6596525</v>
      </c>
      <c r="J32" s="75"/>
      <c r="K32" s="28">
        <v>8367.6</v>
      </c>
      <c r="L32" s="28">
        <v>419848</v>
      </c>
      <c r="M32" s="7"/>
      <c r="N32" s="28">
        <v>28959.1</v>
      </c>
      <c r="O32" s="7">
        <v>31751.7</v>
      </c>
      <c r="P32" s="76"/>
      <c r="Q32" s="28">
        <v>28925.1</v>
      </c>
      <c r="R32" s="29"/>
      <c r="S32" s="30"/>
    </row>
    <row r="33" spans="1:19" s="13" customFormat="1" ht="11.25" customHeight="1" x14ac:dyDescent="0.2">
      <c r="A33" s="15">
        <v>28</v>
      </c>
      <c r="B33" s="15" t="s">
        <v>37</v>
      </c>
      <c r="C33" s="27">
        <v>3062</v>
      </c>
      <c r="D33" s="15"/>
      <c r="E33" s="28">
        <v>2846.5</v>
      </c>
      <c r="F33" s="28">
        <v>98740.9</v>
      </c>
      <c r="G33" s="7"/>
      <c r="H33" s="28">
        <v>120111.4</v>
      </c>
      <c r="I33" s="28">
        <v>1172024</v>
      </c>
      <c r="J33" s="75"/>
      <c r="K33" s="28">
        <v>1486.7</v>
      </c>
      <c r="L33" s="28">
        <v>59538.1</v>
      </c>
      <c r="M33" s="7"/>
      <c r="N33" s="28">
        <v>4106.7</v>
      </c>
      <c r="O33" s="7">
        <v>7502.3</v>
      </c>
      <c r="P33" s="76"/>
      <c r="Q33" s="28">
        <v>6834.4</v>
      </c>
      <c r="R33" s="29"/>
      <c r="S33" s="30"/>
    </row>
    <row r="34" spans="1:19" s="13" customFormat="1" ht="11.25" customHeight="1" x14ac:dyDescent="0.2">
      <c r="A34" s="15">
        <v>29</v>
      </c>
      <c r="B34" s="15" t="s">
        <v>38</v>
      </c>
      <c r="C34" s="27">
        <v>1537</v>
      </c>
      <c r="D34" s="15"/>
      <c r="E34" s="28">
        <v>1428.9</v>
      </c>
      <c r="F34" s="28">
        <v>73809</v>
      </c>
      <c r="G34" s="7"/>
      <c r="H34" s="28">
        <v>89783.5</v>
      </c>
      <c r="I34" s="28">
        <v>863592</v>
      </c>
      <c r="J34" s="75"/>
      <c r="K34" s="28">
        <v>1095.5</v>
      </c>
      <c r="L34" s="28">
        <v>208539.4</v>
      </c>
      <c r="M34" s="7"/>
      <c r="N34" s="28">
        <v>14384.1</v>
      </c>
      <c r="O34" s="7">
        <v>14012</v>
      </c>
      <c r="P34" s="76"/>
      <c r="Q34" s="28">
        <v>12764.6</v>
      </c>
      <c r="R34" s="29"/>
      <c r="S34" s="30"/>
    </row>
    <row r="35" spans="1:19" s="13" customFormat="1" ht="11.25" customHeight="1" x14ac:dyDescent="0.2">
      <c r="A35" s="15">
        <v>30</v>
      </c>
      <c r="B35" s="15" t="s">
        <v>39</v>
      </c>
      <c r="C35" s="27">
        <v>11968</v>
      </c>
      <c r="D35" s="15"/>
      <c r="E35" s="28">
        <v>11125.9</v>
      </c>
      <c r="F35" s="28">
        <v>527861</v>
      </c>
      <c r="G35" s="7"/>
      <c r="H35" s="28">
        <v>642106</v>
      </c>
      <c r="I35" s="28">
        <v>5737939</v>
      </c>
      <c r="J35" s="75"/>
      <c r="K35" s="28">
        <v>7278.5</v>
      </c>
      <c r="L35" s="28">
        <v>232162</v>
      </c>
      <c r="M35" s="7"/>
      <c r="N35" s="28">
        <v>16013.4</v>
      </c>
      <c r="O35" s="7">
        <v>34682.6</v>
      </c>
      <c r="P35" s="76"/>
      <c r="Q35" s="28">
        <v>31595.1</v>
      </c>
      <c r="R35" s="29"/>
      <c r="S35" s="30"/>
    </row>
    <row r="36" spans="1:19" s="13" customFormat="1" ht="11.25" customHeight="1" x14ac:dyDescent="0.2">
      <c r="A36" s="15">
        <v>31</v>
      </c>
      <c r="B36" s="15" t="s">
        <v>40</v>
      </c>
      <c r="C36" s="27">
        <v>1194</v>
      </c>
      <c r="D36" s="15"/>
      <c r="E36" s="28">
        <v>1110</v>
      </c>
      <c r="F36" s="28">
        <v>154737.70000000001</v>
      </c>
      <c r="G36" s="7"/>
      <c r="H36" s="28">
        <v>188227.6</v>
      </c>
      <c r="I36" s="28">
        <v>1047869.2</v>
      </c>
      <c r="J36" s="75"/>
      <c r="K36" s="28">
        <v>1329.2</v>
      </c>
      <c r="L36" s="28">
        <v>771569.4</v>
      </c>
      <c r="M36" s="7"/>
      <c r="N36" s="28">
        <v>53219.199999999997</v>
      </c>
      <c r="O36" s="7">
        <v>22246.2</v>
      </c>
      <c r="P36" s="76"/>
      <c r="Q36" s="28">
        <v>20265.8</v>
      </c>
      <c r="R36" s="29"/>
      <c r="S36" s="30"/>
    </row>
    <row r="37" spans="1:19" s="13" customFormat="1" ht="11.25" customHeight="1" x14ac:dyDescent="0.2">
      <c r="A37" s="15">
        <v>32</v>
      </c>
      <c r="B37" s="15" t="s">
        <v>41</v>
      </c>
      <c r="C37" s="27">
        <v>0</v>
      </c>
      <c r="D37" s="15"/>
      <c r="E37" s="28">
        <v>0</v>
      </c>
      <c r="F37" s="28"/>
      <c r="G37" s="7"/>
      <c r="H37" s="28">
        <v>0</v>
      </c>
      <c r="I37" s="28">
        <v>0</v>
      </c>
      <c r="J37" s="75"/>
      <c r="K37" s="28">
        <v>0</v>
      </c>
      <c r="L37" s="28">
        <v>0</v>
      </c>
      <c r="M37" s="7"/>
      <c r="N37" s="28">
        <v>0</v>
      </c>
      <c r="O37" s="7">
        <v>0</v>
      </c>
      <c r="P37" s="76"/>
      <c r="Q37" s="28">
        <v>0</v>
      </c>
      <c r="R37" s="29"/>
      <c r="S37" s="30"/>
    </row>
    <row r="38" spans="1:19" s="13" customFormat="1" ht="11.25" customHeight="1" x14ac:dyDescent="0.2">
      <c r="A38" s="15">
        <v>33</v>
      </c>
      <c r="B38" s="15" t="s">
        <v>42</v>
      </c>
      <c r="C38" s="27">
        <v>4945</v>
      </c>
      <c r="D38" s="15"/>
      <c r="E38" s="28">
        <v>4597</v>
      </c>
      <c r="F38" s="28">
        <v>294103.2</v>
      </c>
      <c r="G38" s="7"/>
      <c r="H38" s="28">
        <v>357756</v>
      </c>
      <c r="I38" s="28">
        <v>2454869</v>
      </c>
      <c r="J38" s="75"/>
      <c r="K38" s="28">
        <v>3114</v>
      </c>
      <c r="L38" s="28">
        <v>180727</v>
      </c>
      <c r="M38" s="7"/>
      <c r="N38" s="28">
        <v>12465.7</v>
      </c>
      <c r="O38" s="7">
        <v>14308.7</v>
      </c>
      <c r="P38" s="76"/>
      <c r="Q38" s="28">
        <v>13034.9</v>
      </c>
      <c r="R38" s="29"/>
      <c r="S38" s="30"/>
    </row>
    <row r="39" spans="1:19" s="13" customFormat="1" ht="11.25" customHeight="1" x14ac:dyDescent="0.2">
      <c r="A39" s="15">
        <v>34</v>
      </c>
      <c r="B39" s="15" t="s">
        <v>43</v>
      </c>
      <c r="C39" s="27">
        <v>5420.8</v>
      </c>
      <c r="D39" s="15"/>
      <c r="E39" s="28">
        <v>5039.3999999999996</v>
      </c>
      <c r="F39" s="28">
        <v>258545.5</v>
      </c>
      <c r="G39" s="7"/>
      <c r="H39" s="28">
        <v>314502.5</v>
      </c>
      <c r="I39" s="28">
        <v>2796244.6</v>
      </c>
      <c r="J39" s="75"/>
      <c r="K39" s="28">
        <v>3547</v>
      </c>
      <c r="L39" s="28">
        <v>53335</v>
      </c>
      <c r="M39" s="7"/>
      <c r="N39" s="28">
        <v>3678.8</v>
      </c>
      <c r="O39" s="7">
        <v>19447.3</v>
      </c>
      <c r="P39" s="76"/>
      <c r="Q39" s="28">
        <v>17716</v>
      </c>
      <c r="R39" s="29"/>
      <c r="S39" s="30"/>
    </row>
    <row r="40" spans="1:19" s="13" customFormat="1" ht="11.25" customHeight="1" x14ac:dyDescent="0.2">
      <c r="A40" s="15">
        <v>35</v>
      </c>
      <c r="B40" s="15" t="s">
        <v>44</v>
      </c>
      <c r="C40" s="27">
        <v>1123</v>
      </c>
      <c r="D40" s="15"/>
      <c r="E40" s="28">
        <v>1044</v>
      </c>
      <c r="F40" s="28">
        <v>98630.9</v>
      </c>
      <c r="G40" s="7"/>
      <c r="H40" s="28">
        <v>119977.60000000001</v>
      </c>
      <c r="I40" s="28">
        <v>822155.4</v>
      </c>
      <c r="J40" s="75"/>
      <c r="K40" s="28">
        <v>1042.9000000000001</v>
      </c>
      <c r="L40" s="28">
        <v>210371</v>
      </c>
      <c r="M40" s="7"/>
      <c r="N40" s="28">
        <v>14510.4</v>
      </c>
      <c r="O40" s="7">
        <v>15941.3</v>
      </c>
      <c r="P40" s="76"/>
      <c r="Q40" s="28">
        <v>14522.2</v>
      </c>
      <c r="R40" s="29"/>
      <c r="S40" s="30"/>
    </row>
    <row r="41" spans="1:19" s="13" customFormat="1" ht="11.25" customHeight="1" x14ac:dyDescent="0.2">
      <c r="A41" s="15">
        <v>36</v>
      </c>
      <c r="B41" s="15" t="s">
        <v>45</v>
      </c>
      <c r="C41" s="27">
        <v>1636</v>
      </c>
      <c r="D41" s="15"/>
      <c r="E41" s="28">
        <v>1520.9</v>
      </c>
      <c r="F41" s="28">
        <v>146421.20000000001</v>
      </c>
      <c r="G41" s="7"/>
      <c r="H41" s="28">
        <v>178111.2</v>
      </c>
      <c r="I41" s="28">
        <v>1156994</v>
      </c>
      <c r="J41" s="75"/>
      <c r="K41" s="28">
        <v>1467.6</v>
      </c>
      <c r="L41" s="28">
        <v>162980</v>
      </c>
      <c r="M41" s="7"/>
      <c r="N41" s="28">
        <v>11241.6</v>
      </c>
      <c r="O41" s="7">
        <v>8505.5</v>
      </c>
      <c r="P41" s="76"/>
      <c r="Q41" s="28">
        <v>7748.3</v>
      </c>
      <c r="R41" s="29"/>
      <c r="S41" s="30"/>
    </row>
    <row r="42" spans="1:19" s="13" customFormat="1" ht="11.25" customHeight="1" x14ac:dyDescent="0.2">
      <c r="A42" s="15">
        <v>37</v>
      </c>
      <c r="B42" s="15" t="s">
        <v>46</v>
      </c>
      <c r="C42" s="27">
        <v>4070</v>
      </c>
      <c r="D42" s="15"/>
      <c r="E42" s="28">
        <v>3783.6</v>
      </c>
      <c r="F42" s="28">
        <v>178377.1</v>
      </c>
      <c r="G42" s="7"/>
      <c r="H42" s="28">
        <v>216983.3</v>
      </c>
      <c r="I42" s="28">
        <v>2372654.5</v>
      </c>
      <c r="J42" s="75"/>
      <c r="K42" s="28">
        <v>3009.7</v>
      </c>
      <c r="L42" s="28">
        <v>33824</v>
      </c>
      <c r="M42" s="7"/>
      <c r="N42" s="28">
        <v>2333</v>
      </c>
      <c r="O42" s="7">
        <v>16219.3</v>
      </c>
      <c r="P42" s="76"/>
      <c r="Q42" s="28">
        <v>14775.4</v>
      </c>
      <c r="R42" s="29"/>
      <c r="S42" s="30"/>
    </row>
    <row r="43" spans="1:19" s="13" customFormat="1" ht="11.25" customHeight="1" x14ac:dyDescent="0.2">
      <c r="A43" s="15">
        <v>38</v>
      </c>
      <c r="B43" s="15" t="s">
        <v>47</v>
      </c>
      <c r="C43" s="27">
        <v>151511</v>
      </c>
      <c r="D43" s="15"/>
      <c r="E43" s="28">
        <v>140850</v>
      </c>
      <c r="F43" s="28">
        <v>4015797.7</v>
      </c>
      <c r="G43" s="7"/>
      <c r="H43" s="28">
        <v>4884937.3</v>
      </c>
      <c r="I43" s="28">
        <v>44694472</v>
      </c>
      <c r="J43" s="75"/>
      <c r="K43" s="28">
        <v>56694.3</v>
      </c>
      <c r="L43" s="28">
        <v>214159</v>
      </c>
      <c r="M43" s="7"/>
      <c r="N43" s="28">
        <v>14771.7</v>
      </c>
      <c r="O43" s="7">
        <v>216615</v>
      </c>
      <c r="P43" s="76"/>
      <c r="Q43" s="28">
        <v>197331.3</v>
      </c>
      <c r="R43" s="29"/>
      <c r="S43" s="30"/>
    </row>
    <row r="44" spans="1:19" s="13" customFormat="1" ht="11.25" customHeight="1" x14ac:dyDescent="0.2">
      <c r="A44" s="15">
        <v>39</v>
      </c>
      <c r="B44" s="15" t="s">
        <v>48</v>
      </c>
      <c r="C44" s="27">
        <v>755418.1</v>
      </c>
      <c r="D44" s="15"/>
      <c r="E44" s="28">
        <v>702263.6</v>
      </c>
      <c r="F44" s="28">
        <v>23281774.100000001</v>
      </c>
      <c r="G44" s="7"/>
      <c r="H44" s="28">
        <v>28320651.5</v>
      </c>
      <c r="I44" s="28">
        <v>225690760.30000001</v>
      </c>
      <c r="J44" s="75"/>
      <c r="K44" s="28">
        <v>286285.40000000002</v>
      </c>
      <c r="L44" s="28">
        <v>273755.2</v>
      </c>
      <c r="M44" s="7"/>
      <c r="N44" s="28">
        <v>18882.3</v>
      </c>
      <c r="O44" s="7">
        <v>493564.8</v>
      </c>
      <c r="P44" s="76"/>
      <c r="Q44" s="28">
        <v>449626.3</v>
      </c>
      <c r="R44" s="29"/>
      <c r="S44" s="30"/>
    </row>
    <row r="45" spans="1:19" s="13" customFormat="1" ht="11.25" customHeight="1" x14ac:dyDescent="0.2">
      <c r="A45" s="15">
        <v>40</v>
      </c>
      <c r="B45" s="16" t="s">
        <v>112</v>
      </c>
      <c r="C45" s="27">
        <v>202</v>
      </c>
      <c r="D45" s="15"/>
      <c r="E45" s="28">
        <v>187.8</v>
      </c>
      <c r="F45" s="28">
        <v>49559.9</v>
      </c>
      <c r="G45" s="7"/>
      <c r="H45" s="28">
        <v>60286.2</v>
      </c>
      <c r="I45" s="28">
        <v>132471</v>
      </c>
      <c r="J45" s="75"/>
      <c r="K45" s="28">
        <v>168</v>
      </c>
      <c r="L45" s="28">
        <v>503.2</v>
      </c>
      <c r="M45" s="7"/>
      <c r="N45" s="28">
        <v>34.700000000000003</v>
      </c>
      <c r="O45" s="7">
        <v>335.4</v>
      </c>
      <c r="P45" s="76"/>
      <c r="Q45" s="28">
        <v>305.5</v>
      </c>
      <c r="R45" s="31"/>
    </row>
    <row r="46" spans="1:19" s="13" customFormat="1" ht="11.25" customHeight="1" x14ac:dyDescent="0.2">
      <c r="A46" s="15">
        <v>41</v>
      </c>
      <c r="B46" s="16" t="s">
        <v>49</v>
      </c>
      <c r="C46" s="27">
        <v>1304</v>
      </c>
      <c r="D46" s="15"/>
      <c r="E46" s="28">
        <v>1212.2</v>
      </c>
      <c r="F46" s="28">
        <v>82476.2</v>
      </c>
      <c r="G46" s="7"/>
      <c r="H46" s="28">
        <v>100326.5</v>
      </c>
      <c r="I46" s="28">
        <v>864450</v>
      </c>
      <c r="J46" s="75"/>
      <c r="K46" s="28">
        <v>1096.5</v>
      </c>
      <c r="L46" s="28">
        <v>0</v>
      </c>
      <c r="M46" s="7"/>
      <c r="N46" s="28">
        <v>0</v>
      </c>
      <c r="O46" s="7">
        <v>661.7</v>
      </c>
      <c r="P46" s="76"/>
      <c r="Q46" s="28">
        <v>602.79999999999995</v>
      </c>
      <c r="R46" s="31"/>
    </row>
    <row r="47" spans="1:19" s="13" customFormat="1" ht="11.25" customHeight="1" x14ac:dyDescent="0.2">
      <c r="A47" s="15">
        <v>42</v>
      </c>
      <c r="B47" s="16" t="s">
        <v>97</v>
      </c>
      <c r="C47" s="27">
        <v>1841.6</v>
      </c>
      <c r="D47" s="15"/>
      <c r="E47" s="28">
        <v>1712</v>
      </c>
      <c r="F47" s="28">
        <v>51830.9</v>
      </c>
      <c r="G47" s="7"/>
      <c r="H47" s="28">
        <v>63048.7</v>
      </c>
      <c r="I47" s="28">
        <v>170369.2</v>
      </c>
      <c r="J47" s="75"/>
      <c r="K47" s="28">
        <v>216.1</v>
      </c>
      <c r="L47" s="28">
        <v>0</v>
      </c>
      <c r="M47" s="7"/>
      <c r="N47" s="28">
        <v>0</v>
      </c>
      <c r="O47" s="7">
        <v>2292</v>
      </c>
      <c r="P47" s="76"/>
      <c r="Q47" s="28">
        <v>2088</v>
      </c>
      <c r="R47" s="31"/>
    </row>
    <row r="48" spans="1:19" s="13" customFormat="1" ht="11.25" customHeight="1" x14ac:dyDescent="0.2">
      <c r="A48" s="14"/>
      <c r="B48" s="74" t="s">
        <v>50</v>
      </c>
      <c r="C48" s="19">
        <f>SUM(C6:C47)</f>
        <v>1250133.4000000001</v>
      </c>
      <c r="D48" s="32">
        <v>1162168.5999999999</v>
      </c>
      <c r="E48" s="19">
        <f>SUM(E6:E47)</f>
        <v>1162168.5</v>
      </c>
      <c r="F48" s="19">
        <f>SUM(F6:F47)</f>
        <v>40536144.5</v>
      </c>
      <c r="G48" s="19">
        <v>49309387.5</v>
      </c>
      <c r="H48" s="19">
        <f>SUM(H6:H47)</f>
        <v>49309387.500000015</v>
      </c>
      <c r="I48" s="19">
        <f>SUM(I6:I47)</f>
        <v>393471575</v>
      </c>
      <c r="J48" s="19">
        <v>499112.89999999997</v>
      </c>
      <c r="K48" s="19">
        <f>SUM(K6:K47)</f>
        <v>499112.80000000005</v>
      </c>
      <c r="L48" s="19">
        <f>SUM(L6:L47)</f>
        <v>6864233.9000000004</v>
      </c>
      <c r="M48" s="19">
        <v>946925.1</v>
      </c>
      <c r="N48" s="19">
        <f>SUM(N6:N47)</f>
        <v>473462.60000000003</v>
      </c>
      <c r="O48" s="19">
        <f>SUM(O6:O47)</f>
        <v>1551629</v>
      </c>
      <c r="P48" s="19">
        <v>1413498.7999999998</v>
      </c>
      <c r="Q48" s="19">
        <f>SUM(Q6:Q47)</f>
        <v>1413498.8</v>
      </c>
      <c r="R48" s="33"/>
    </row>
  </sheetData>
  <mergeCells count="2">
    <mergeCell ref="L1:Q1"/>
    <mergeCell ref="L2:Q2"/>
  </mergeCells>
  <printOptions horizontalCentered="1" verticalCentered="1"/>
  <pageMargins left="0" right="0" top="0" bottom="0" header="0" footer="0"/>
  <pageSetup paperSize="9" scale="75" fitToWidth="0" orientation="landscape" blackAndWhite="1" r:id="rId1"/>
  <headerFooter alignWithMargins="0"/>
  <colBreaks count="1" manualBreakCount="1">
    <brk id="11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showZeros="0" view="pageBreakPreview" zoomScaleNormal="85" zoomScaleSheetLayoutView="100" workbookViewId="0">
      <pane xSplit="2" ySplit="5" topLeftCell="C6" activePane="bottomRight" state="frozen"/>
      <selection activeCell="F8" sqref="F8"/>
      <selection pane="topRight" activeCell="F8" sqref="F8"/>
      <selection pane="bottomLeft" activeCell="F8" sqref="F8"/>
      <selection pane="bottomRight" activeCell="F8" sqref="F8"/>
    </sheetView>
  </sheetViews>
  <sheetFormatPr defaultColWidth="8" defaultRowHeight="11.25" x14ac:dyDescent="0.2"/>
  <cols>
    <col min="1" max="1" width="3.28515625" style="53" customWidth="1"/>
    <col min="2" max="2" width="22.140625" style="53" customWidth="1"/>
    <col min="3" max="3" width="14.28515625" style="49" customWidth="1"/>
    <col min="4" max="4" width="14.7109375" style="49" customWidth="1"/>
    <col min="5" max="5" width="13.7109375" style="49" customWidth="1"/>
    <col min="6" max="6" width="17" style="49" customWidth="1"/>
    <col min="7" max="7" width="13.28515625" style="53" customWidth="1"/>
    <col min="8" max="8" width="10.85546875" style="53" customWidth="1"/>
    <col min="9" max="9" width="13.140625" style="53" customWidth="1"/>
    <col min="10" max="10" width="12.140625" style="53" customWidth="1"/>
    <col min="11" max="12" width="8" style="53"/>
    <col min="13" max="13" width="8.28515625" style="53" bestFit="1" customWidth="1"/>
    <col min="14" max="16384" width="8" style="53"/>
  </cols>
  <sheetData>
    <row r="1" spans="1:13" ht="15.75" customHeight="1" x14ac:dyDescent="0.2">
      <c r="B1" s="67" t="s">
        <v>63</v>
      </c>
      <c r="C1" s="67"/>
      <c r="D1" s="67"/>
      <c r="E1" s="67"/>
      <c r="F1" s="67"/>
      <c r="G1" s="67"/>
      <c r="H1" s="67"/>
      <c r="I1" s="67"/>
      <c r="J1" s="67"/>
    </row>
    <row r="3" spans="1:13" ht="34.5" customHeight="1" x14ac:dyDescent="0.2">
      <c r="A3" s="65" t="s">
        <v>1</v>
      </c>
      <c r="B3" s="65" t="s">
        <v>52</v>
      </c>
      <c r="C3" s="65" t="s">
        <v>116</v>
      </c>
      <c r="D3" s="68" t="s">
        <v>107</v>
      </c>
      <c r="E3" s="68"/>
      <c r="F3" s="68"/>
      <c r="G3" s="68"/>
      <c r="H3" s="68"/>
      <c r="I3" s="68"/>
      <c r="J3" s="69" t="s">
        <v>109</v>
      </c>
    </row>
    <row r="4" spans="1:13" ht="110.25" customHeight="1" x14ac:dyDescent="0.2">
      <c r="A4" s="65"/>
      <c r="B4" s="65"/>
      <c r="C4" s="65"/>
      <c r="D4" s="55" t="s">
        <v>108</v>
      </c>
      <c r="E4" s="57" t="s">
        <v>64</v>
      </c>
      <c r="F4" s="58" t="s">
        <v>127</v>
      </c>
      <c r="G4" s="58" t="s">
        <v>65</v>
      </c>
      <c r="H4" s="34" t="s">
        <v>66</v>
      </c>
      <c r="I4" s="34" t="s">
        <v>67</v>
      </c>
      <c r="J4" s="69"/>
    </row>
    <row r="5" spans="1:13" s="77" customFormat="1" ht="22.5" x14ac:dyDescent="0.2">
      <c r="A5" s="55">
        <v>1</v>
      </c>
      <c r="B5" s="55">
        <v>2</v>
      </c>
      <c r="C5" s="55">
        <v>3</v>
      </c>
      <c r="D5" s="55">
        <v>4</v>
      </c>
      <c r="E5" s="35">
        <v>5</v>
      </c>
      <c r="F5" s="35">
        <v>6</v>
      </c>
      <c r="G5" s="35">
        <v>7</v>
      </c>
      <c r="H5" s="36">
        <v>8</v>
      </c>
      <c r="I5" s="36" t="s">
        <v>68</v>
      </c>
      <c r="J5" s="35" t="s">
        <v>69</v>
      </c>
    </row>
    <row r="6" spans="1:13" x14ac:dyDescent="0.2">
      <c r="A6" s="37">
        <v>1</v>
      </c>
      <c r="B6" s="38" t="s">
        <v>10</v>
      </c>
      <c r="C6" s="39">
        <v>14589</v>
      </c>
      <c r="D6" s="40">
        <v>1874.1</v>
      </c>
      <c r="E6" s="41">
        <v>64479.3</v>
      </c>
      <c r="F6" s="40">
        <v>1111.0999999999999</v>
      </c>
      <c r="G6" s="40">
        <v>1703.3</v>
      </c>
      <c r="H6" s="40">
        <v>2922.2</v>
      </c>
      <c r="I6" s="42">
        <f>SUM(D6:H6)</f>
        <v>72090.000000000015</v>
      </c>
      <c r="J6" s="43">
        <v>0.63751765372380786</v>
      </c>
      <c r="K6" s="78"/>
      <c r="L6" s="54"/>
      <c r="M6" s="78"/>
    </row>
    <row r="7" spans="1:13" x14ac:dyDescent="0.2">
      <c r="A7" s="37">
        <v>2</v>
      </c>
      <c r="B7" s="38" t="s">
        <v>11</v>
      </c>
      <c r="C7" s="39">
        <v>19996</v>
      </c>
      <c r="D7" s="40">
        <v>3234.2</v>
      </c>
      <c r="E7" s="41">
        <v>79273.5</v>
      </c>
      <c r="F7" s="40">
        <v>2087.4</v>
      </c>
      <c r="G7" s="40">
        <v>21801.9</v>
      </c>
      <c r="H7" s="40">
        <v>22810</v>
      </c>
      <c r="I7" s="42">
        <f t="shared" ref="I7:I47" si="0">SUM(D7:H7)</f>
        <v>129207</v>
      </c>
      <c r="J7" s="43">
        <v>0.8336535983144554</v>
      </c>
      <c r="K7" s="78"/>
      <c r="L7" s="54"/>
      <c r="M7" s="78"/>
    </row>
    <row r="8" spans="1:13" x14ac:dyDescent="0.2">
      <c r="A8" s="37">
        <v>3</v>
      </c>
      <c r="B8" s="38" t="s">
        <v>12</v>
      </c>
      <c r="C8" s="39">
        <v>36639</v>
      </c>
      <c r="D8" s="40">
        <v>7462.2</v>
      </c>
      <c r="E8" s="41">
        <v>144447.5</v>
      </c>
      <c r="F8" s="40">
        <v>4134.8999999999996</v>
      </c>
      <c r="G8" s="40">
        <v>11485.8</v>
      </c>
      <c r="H8" s="40">
        <v>21864</v>
      </c>
      <c r="I8" s="42">
        <f t="shared" si="0"/>
        <v>189394.4</v>
      </c>
      <c r="J8" s="43">
        <v>0.66690847448812263</v>
      </c>
      <c r="K8" s="78"/>
      <c r="L8" s="54"/>
      <c r="M8" s="78"/>
    </row>
    <row r="9" spans="1:13" x14ac:dyDescent="0.2">
      <c r="A9" s="37">
        <v>4</v>
      </c>
      <c r="B9" s="38" t="s">
        <v>13</v>
      </c>
      <c r="C9" s="39">
        <v>26635</v>
      </c>
      <c r="D9" s="40">
        <v>5705.2</v>
      </c>
      <c r="E9" s="41">
        <v>84511</v>
      </c>
      <c r="F9" s="40">
        <v>2158.1999999999998</v>
      </c>
      <c r="G9" s="40">
        <v>11532.9</v>
      </c>
      <c r="H9" s="40">
        <v>23179.7</v>
      </c>
      <c r="I9" s="42">
        <f t="shared" si="0"/>
        <v>127086.99999999999</v>
      </c>
      <c r="J9" s="43">
        <v>0.61558941140221424</v>
      </c>
      <c r="K9" s="78"/>
      <c r="L9" s="54"/>
      <c r="M9" s="78"/>
    </row>
    <row r="10" spans="1:13" x14ac:dyDescent="0.2">
      <c r="A10" s="37">
        <v>5</v>
      </c>
      <c r="B10" s="38" t="s">
        <v>14</v>
      </c>
      <c r="C10" s="39">
        <v>202565</v>
      </c>
      <c r="D10" s="40">
        <v>118305</v>
      </c>
      <c r="E10" s="41">
        <v>1492030.9</v>
      </c>
      <c r="F10" s="40">
        <v>40859.800000000003</v>
      </c>
      <c r="G10" s="40">
        <v>22031.1</v>
      </c>
      <c r="H10" s="40">
        <v>158314.20000000001</v>
      </c>
      <c r="I10" s="42">
        <f t="shared" si="0"/>
        <v>1831541</v>
      </c>
      <c r="J10" s="43">
        <v>1.1665274180555281</v>
      </c>
      <c r="K10" s="78"/>
      <c r="L10" s="54"/>
      <c r="M10" s="78"/>
    </row>
    <row r="11" spans="1:13" x14ac:dyDescent="0.2">
      <c r="A11" s="37">
        <v>6</v>
      </c>
      <c r="B11" s="38" t="s">
        <v>15</v>
      </c>
      <c r="C11" s="39">
        <v>101616</v>
      </c>
      <c r="D11" s="40">
        <v>33427.800000000003</v>
      </c>
      <c r="E11" s="41">
        <v>411404.4</v>
      </c>
      <c r="F11" s="40">
        <v>15623.5</v>
      </c>
      <c r="G11" s="40">
        <v>25302.3</v>
      </c>
      <c r="H11" s="40">
        <v>53015</v>
      </c>
      <c r="I11" s="42">
        <f t="shared" si="0"/>
        <v>538773</v>
      </c>
      <c r="J11" s="43">
        <v>0.6840477870563304</v>
      </c>
      <c r="K11" s="78"/>
      <c r="L11" s="54"/>
      <c r="M11" s="78"/>
    </row>
    <row r="12" spans="1:13" x14ac:dyDescent="0.2">
      <c r="A12" s="37">
        <v>7</v>
      </c>
      <c r="B12" s="38" t="s">
        <v>16</v>
      </c>
      <c r="C12" s="39">
        <v>10273</v>
      </c>
      <c r="D12" s="40">
        <v>2098.1999999999998</v>
      </c>
      <c r="E12" s="41">
        <v>37514.6</v>
      </c>
      <c r="F12" s="40">
        <v>812.3</v>
      </c>
      <c r="G12" s="40">
        <v>4854.8</v>
      </c>
      <c r="H12" s="40">
        <v>7275.8</v>
      </c>
      <c r="I12" s="42">
        <f t="shared" si="0"/>
        <v>52555.700000000004</v>
      </c>
      <c r="J12" s="43">
        <v>0.6600323940899071</v>
      </c>
      <c r="K12" s="78"/>
      <c r="L12" s="54"/>
      <c r="M12" s="78"/>
    </row>
    <row r="13" spans="1:13" x14ac:dyDescent="0.2">
      <c r="A13" s="37">
        <v>8</v>
      </c>
      <c r="B13" s="38" t="s">
        <v>17</v>
      </c>
      <c r="C13" s="39">
        <v>83081</v>
      </c>
      <c r="D13" s="40">
        <v>21098.1</v>
      </c>
      <c r="E13" s="41">
        <v>489836.7</v>
      </c>
      <c r="F13" s="40">
        <v>11527.8</v>
      </c>
      <c r="G13" s="40">
        <v>1086</v>
      </c>
      <c r="H13" s="40">
        <v>31040.799999999999</v>
      </c>
      <c r="I13" s="42">
        <f t="shared" si="0"/>
        <v>554589.4</v>
      </c>
      <c r="J13" s="43">
        <v>0.86121693957976042</v>
      </c>
      <c r="K13" s="78"/>
      <c r="L13" s="54"/>
      <c r="M13" s="78"/>
    </row>
    <row r="14" spans="1:13" x14ac:dyDescent="0.2">
      <c r="A14" s="37">
        <v>9</v>
      </c>
      <c r="B14" s="38" t="s">
        <v>18</v>
      </c>
      <c r="C14" s="39">
        <v>11246</v>
      </c>
      <c r="D14" s="40">
        <v>2562.1</v>
      </c>
      <c r="E14" s="41">
        <v>41507.599999999999</v>
      </c>
      <c r="F14" s="40">
        <v>811</v>
      </c>
      <c r="G14" s="40">
        <v>4671.6000000000004</v>
      </c>
      <c r="H14" s="40">
        <v>7797.9</v>
      </c>
      <c r="I14" s="42">
        <f t="shared" si="0"/>
        <v>57350.2</v>
      </c>
      <c r="J14" s="43">
        <v>0.65792982157486979</v>
      </c>
      <c r="K14" s="78"/>
      <c r="L14" s="54"/>
      <c r="M14" s="78"/>
    </row>
    <row r="15" spans="1:13" x14ac:dyDescent="0.2">
      <c r="A15" s="37">
        <v>10</v>
      </c>
      <c r="B15" s="38" t="s">
        <v>19</v>
      </c>
      <c r="C15" s="39">
        <v>16484</v>
      </c>
      <c r="D15" s="40">
        <v>1510.7</v>
      </c>
      <c r="E15" s="41">
        <v>60826.400000000001</v>
      </c>
      <c r="F15" s="40">
        <v>1983.3</v>
      </c>
      <c r="G15" s="40">
        <v>2707.4</v>
      </c>
      <c r="H15" s="40">
        <v>6810.6</v>
      </c>
      <c r="I15" s="42">
        <f t="shared" si="0"/>
        <v>73838.400000000009</v>
      </c>
      <c r="J15" s="43">
        <v>0.57791289605483698</v>
      </c>
      <c r="K15" s="78"/>
      <c r="L15" s="54"/>
      <c r="M15" s="78"/>
    </row>
    <row r="16" spans="1:13" x14ac:dyDescent="0.2">
      <c r="A16" s="37">
        <v>11</v>
      </c>
      <c r="B16" s="38" t="s">
        <v>20</v>
      </c>
      <c r="C16" s="39">
        <v>10392</v>
      </c>
      <c r="D16" s="40">
        <v>1698.4</v>
      </c>
      <c r="E16" s="41">
        <v>58425.4</v>
      </c>
      <c r="F16" s="40">
        <v>816.2</v>
      </c>
      <c r="G16" s="40">
        <v>8536.5</v>
      </c>
      <c r="H16" s="40">
        <v>8976.7999999999993</v>
      </c>
      <c r="I16" s="42">
        <f t="shared" si="0"/>
        <v>78453.3</v>
      </c>
      <c r="J16" s="43">
        <v>0.97399066009703872</v>
      </c>
      <c r="K16" s="78"/>
      <c r="L16" s="54"/>
      <c r="M16" s="78"/>
    </row>
    <row r="17" spans="1:13" x14ac:dyDescent="0.2">
      <c r="A17" s="37">
        <v>12</v>
      </c>
      <c r="B17" s="38" t="s">
        <v>21</v>
      </c>
      <c r="C17" s="39">
        <v>17242</v>
      </c>
      <c r="D17" s="40">
        <v>3105</v>
      </c>
      <c r="E17" s="41">
        <v>83140.3</v>
      </c>
      <c r="F17" s="40">
        <v>1635.8</v>
      </c>
      <c r="G17" s="40">
        <v>30174.9</v>
      </c>
      <c r="H17" s="40">
        <v>26979</v>
      </c>
      <c r="I17" s="42">
        <f t="shared" si="0"/>
        <v>145035</v>
      </c>
      <c r="J17" s="43">
        <v>1.0852452477813908</v>
      </c>
      <c r="K17" s="78"/>
      <c r="L17" s="54"/>
      <c r="M17" s="78"/>
    </row>
    <row r="18" spans="1:13" x14ac:dyDescent="0.2">
      <c r="A18" s="37">
        <v>13</v>
      </c>
      <c r="B18" s="38" t="s">
        <v>22</v>
      </c>
      <c r="C18" s="39">
        <v>32990</v>
      </c>
      <c r="D18" s="40">
        <v>8814.2000000000007</v>
      </c>
      <c r="E18" s="41">
        <v>188333.4</v>
      </c>
      <c r="F18" s="40">
        <v>3818.1</v>
      </c>
      <c r="G18" s="40">
        <v>5690.5</v>
      </c>
      <c r="H18" s="40">
        <v>20031.8</v>
      </c>
      <c r="I18" s="42">
        <f t="shared" si="0"/>
        <v>226688</v>
      </c>
      <c r="J18" s="43">
        <v>0.88652079966494679</v>
      </c>
      <c r="K18" s="78"/>
      <c r="L18" s="54"/>
      <c r="M18" s="78"/>
    </row>
    <row r="19" spans="1:13" x14ac:dyDescent="0.2">
      <c r="A19" s="37">
        <v>14</v>
      </c>
      <c r="B19" s="38" t="s">
        <v>23</v>
      </c>
      <c r="C19" s="39">
        <v>12757</v>
      </c>
      <c r="D19" s="40">
        <v>1755.2</v>
      </c>
      <c r="E19" s="41">
        <v>77540.800000000003</v>
      </c>
      <c r="F19" s="40">
        <v>1312.2</v>
      </c>
      <c r="G19" s="40">
        <v>1552.4</v>
      </c>
      <c r="H19" s="40">
        <v>11821</v>
      </c>
      <c r="I19" s="42">
        <f t="shared" si="0"/>
        <v>93981.599999999991</v>
      </c>
      <c r="J19" s="43">
        <v>0.95046689122296701</v>
      </c>
      <c r="K19" s="78"/>
      <c r="L19" s="54"/>
      <c r="M19" s="78"/>
    </row>
    <row r="20" spans="1:13" x14ac:dyDescent="0.2">
      <c r="A20" s="37">
        <v>15</v>
      </c>
      <c r="B20" s="38" t="s">
        <v>24</v>
      </c>
      <c r="C20" s="39">
        <v>28225</v>
      </c>
      <c r="D20" s="40">
        <v>5258.9</v>
      </c>
      <c r="E20" s="41">
        <v>144464.70000000001</v>
      </c>
      <c r="F20" s="40">
        <v>3229.7</v>
      </c>
      <c r="G20" s="40">
        <v>21257.4</v>
      </c>
      <c r="H20" s="40">
        <v>22036.5</v>
      </c>
      <c r="I20" s="42">
        <f t="shared" si="0"/>
        <v>196247.2</v>
      </c>
      <c r="J20" s="43">
        <v>0.89704087487875828</v>
      </c>
      <c r="K20" s="78"/>
      <c r="L20" s="54"/>
      <c r="M20" s="78"/>
    </row>
    <row r="21" spans="1:13" x14ac:dyDescent="0.2">
      <c r="A21" s="37">
        <v>16</v>
      </c>
      <c r="B21" s="38" t="s">
        <v>25</v>
      </c>
      <c r="C21" s="39">
        <v>43319</v>
      </c>
      <c r="D21" s="40">
        <v>7707.6</v>
      </c>
      <c r="E21" s="41">
        <v>134451.5</v>
      </c>
      <c r="F21" s="40">
        <v>5072.7</v>
      </c>
      <c r="G21" s="40">
        <v>8219.9</v>
      </c>
      <c r="H21" s="40">
        <v>16662.7</v>
      </c>
      <c r="I21" s="42">
        <f t="shared" si="0"/>
        <v>172114.40000000002</v>
      </c>
      <c r="J21" s="43">
        <v>0.51260341939605891</v>
      </c>
      <c r="K21" s="78"/>
      <c r="L21" s="54"/>
      <c r="M21" s="78"/>
    </row>
    <row r="22" spans="1:13" x14ac:dyDescent="0.2">
      <c r="A22" s="37">
        <v>17</v>
      </c>
      <c r="B22" s="38" t="s">
        <v>26</v>
      </c>
      <c r="C22" s="39">
        <v>31634</v>
      </c>
      <c r="D22" s="40">
        <v>5445.8</v>
      </c>
      <c r="E22" s="41">
        <v>112519.5</v>
      </c>
      <c r="F22" s="40">
        <v>2753.3</v>
      </c>
      <c r="G22" s="40">
        <v>4161.8</v>
      </c>
      <c r="H22" s="40">
        <v>33672.5</v>
      </c>
      <c r="I22" s="42">
        <f t="shared" si="0"/>
        <v>158552.90000000002</v>
      </c>
      <c r="J22" s="43">
        <v>0.64664033951739863</v>
      </c>
      <c r="K22" s="78"/>
      <c r="L22" s="54"/>
      <c r="M22" s="78"/>
    </row>
    <row r="23" spans="1:13" x14ac:dyDescent="0.2">
      <c r="A23" s="37">
        <v>18</v>
      </c>
      <c r="B23" s="38" t="s">
        <v>27</v>
      </c>
      <c r="C23" s="39">
        <v>9307</v>
      </c>
      <c r="D23" s="40">
        <v>784.6</v>
      </c>
      <c r="E23" s="41">
        <v>38754</v>
      </c>
      <c r="F23" s="40">
        <v>1026.7</v>
      </c>
      <c r="G23" s="40">
        <v>1219.8</v>
      </c>
      <c r="H23" s="40">
        <v>9259.4</v>
      </c>
      <c r="I23" s="42">
        <f t="shared" si="0"/>
        <v>51044.5</v>
      </c>
      <c r="J23" s="43">
        <v>0.70759043631521423</v>
      </c>
      <c r="K23" s="78"/>
      <c r="L23" s="54"/>
      <c r="M23" s="78"/>
    </row>
    <row r="24" spans="1:13" x14ac:dyDescent="0.2">
      <c r="A24" s="37">
        <v>19</v>
      </c>
      <c r="B24" s="38" t="s">
        <v>28</v>
      </c>
      <c r="C24" s="39">
        <v>17871</v>
      </c>
      <c r="D24" s="40">
        <v>2401.1999999999998</v>
      </c>
      <c r="E24" s="41">
        <v>56937.4</v>
      </c>
      <c r="F24" s="40">
        <v>1626.7</v>
      </c>
      <c r="G24" s="40">
        <v>8630.2000000000007</v>
      </c>
      <c r="H24" s="40">
        <v>13364.3</v>
      </c>
      <c r="I24" s="42">
        <f t="shared" si="0"/>
        <v>82959.8</v>
      </c>
      <c r="J24" s="43">
        <v>0.59890998792128347</v>
      </c>
      <c r="K24" s="78"/>
      <c r="L24" s="54"/>
      <c r="M24" s="78"/>
    </row>
    <row r="25" spans="1:13" x14ac:dyDescent="0.2">
      <c r="A25" s="37">
        <v>20</v>
      </c>
      <c r="B25" s="38" t="s">
        <v>29</v>
      </c>
      <c r="C25" s="39">
        <v>59033</v>
      </c>
      <c r="D25" s="40">
        <v>21002.3</v>
      </c>
      <c r="E25" s="41">
        <v>222636.7</v>
      </c>
      <c r="F25" s="40">
        <v>7478.3</v>
      </c>
      <c r="G25" s="40">
        <v>12605.6</v>
      </c>
      <c r="H25" s="40">
        <v>26204.7</v>
      </c>
      <c r="I25" s="42">
        <f t="shared" si="0"/>
        <v>289927.59999999998</v>
      </c>
      <c r="J25" s="43">
        <v>0.63363246459470224</v>
      </c>
      <c r="K25" s="78"/>
      <c r="L25" s="54"/>
      <c r="M25" s="78"/>
    </row>
    <row r="26" spans="1:13" x14ac:dyDescent="0.2">
      <c r="A26" s="37">
        <v>21</v>
      </c>
      <c r="B26" s="38" t="s">
        <v>30</v>
      </c>
      <c r="C26" s="39">
        <v>15274</v>
      </c>
      <c r="D26" s="40">
        <v>2002.4</v>
      </c>
      <c r="E26" s="41">
        <v>46448.5</v>
      </c>
      <c r="F26" s="40">
        <v>1386.3</v>
      </c>
      <c r="G26" s="40">
        <v>20330.099999999999</v>
      </c>
      <c r="H26" s="40">
        <v>12834.9</v>
      </c>
      <c r="I26" s="42">
        <f t="shared" si="0"/>
        <v>83002.2</v>
      </c>
      <c r="J26" s="43">
        <v>0.70109929695726159</v>
      </c>
      <c r="K26" s="78"/>
      <c r="L26" s="54"/>
      <c r="M26" s="78"/>
    </row>
    <row r="27" spans="1:13" x14ac:dyDescent="0.2">
      <c r="A27" s="37">
        <v>22</v>
      </c>
      <c r="B27" s="38" t="s">
        <v>31</v>
      </c>
      <c r="C27" s="39">
        <v>27237</v>
      </c>
      <c r="D27" s="40">
        <v>3766.9</v>
      </c>
      <c r="E27" s="41">
        <v>72952.3</v>
      </c>
      <c r="F27" s="40">
        <v>2566.1999999999998</v>
      </c>
      <c r="G27" s="40">
        <v>3212.6</v>
      </c>
      <c r="H27" s="40">
        <v>10684.3</v>
      </c>
      <c r="I27" s="42">
        <f t="shared" si="0"/>
        <v>93182.3</v>
      </c>
      <c r="J27" s="43">
        <v>0.44138428778606675</v>
      </c>
      <c r="K27" s="78"/>
      <c r="L27" s="54"/>
      <c r="M27" s="78"/>
    </row>
    <row r="28" spans="1:13" x14ac:dyDescent="0.2">
      <c r="A28" s="37">
        <v>23</v>
      </c>
      <c r="B28" s="38" t="s">
        <v>32</v>
      </c>
      <c r="C28" s="39">
        <v>15127</v>
      </c>
      <c r="D28" s="40">
        <v>1926.2</v>
      </c>
      <c r="E28" s="41">
        <v>52248.3</v>
      </c>
      <c r="F28" s="40">
        <v>1740.6</v>
      </c>
      <c r="G28" s="40">
        <v>3674.9</v>
      </c>
      <c r="H28" s="40">
        <v>8240.1</v>
      </c>
      <c r="I28" s="42">
        <f t="shared" si="0"/>
        <v>67830.100000000006</v>
      </c>
      <c r="J28" s="43">
        <v>0.57851199037861367</v>
      </c>
      <c r="K28" s="78"/>
      <c r="L28" s="54"/>
      <c r="M28" s="78"/>
    </row>
    <row r="29" spans="1:13" x14ac:dyDescent="0.2">
      <c r="A29" s="37">
        <v>24</v>
      </c>
      <c r="B29" s="38" t="s">
        <v>33</v>
      </c>
      <c r="C29" s="39">
        <v>12055</v>
      </c>
      <c r="D29" s="40">
        <v>906.4</v>
      </c>
      <c r="E29" s="41">
        <v>73011.199999999997</v>
      </c>
      <c r="F29" s="40">
        <v>975.3</v>
      </c>
      <c r="G29" s="40">
        <v>25938.1</v>
      </c>
      <c r="H29" s="40">
        <v>12502.8</v>
      </c>
      <c r="I29" s="42">
        <f t="shared" si="0"/>
        <v>113333.8</v>
      </c>
      <c r="J29" s="43">
        <v>1.2129278000726065</v>
      </c>
      <c r="K29" s="78"/>
      <c r="L29" s="54"/>
      <c r="M29" s="78"/>
    </row>
    <row r="30" spans="1:13" x14ac:dyDescent="0.2">
      <c r="A30" s="37">
        <v>25</v>
      </c>
      <c r="B30" s="38" t="s">
        <v>34</v>
      </c>
      <c r="C30" s="39">
        <v>39585</v>
      </c>
      <c r="D30" s="40">
        <v>7258.6</v>
      </c>
      <c r="E30" s="41">
        <v>134641.70000000001</v>
      </c>
      <c r="F30" s="40">
        <v>5422</v>
      </c>
      <c r="G30" s="40">
        <v>11800.9</v>
      </c>
      <c r="H30" s="40">
        <v>21093.7</v>
      </c>
      <c r="I30" s="42">
        <f t="shared" si="0"/>
        <v>180216.90000000002</v>
      </c>
      <c r="J30" s="43">
        <v>0.58736434502735513</v>
      </c>
      <c r="K30" s="78"/>
      <c r="L30" s="54"/>
      <c r="M30" s="78"/>
    </row>
    <row r="31" spans="1:13" x14ac:dyDescent="0.2">
      <c r="A31" s="37">
        <v>26</v>
      </c>
      <c r="B31" s="38" t="s">
        <v>35</v>
      </c>
      <c r="C31" s="39">
        <v>15211</v>
      </c>
      <c r="D31" s="40">
        <v>2169.8000000000002</v>
      </c>
      <c r="E31" s="41">
        <v>32078.6</v>
      </c>
      <c r="F31" s="40">
        <v>944.4</v>
      </c>
      <c r="G31" s="40">
        <v>4679.2</v>
      </c>
      <c r="H31" s="40">
        <v>5968.4</v>
      </c>
      <c r="I31" s="42">
        <f t="shared" si="0"/>
        <v>45840.4</v>
      </c>
      <c r="J31" s="43">
        <v>0.38880634755948851</v>
      </c>
      <c r="K31" s="78"/>
      <c r="L31" s="54"/>
      <c r="M31" s="78"/>
    </row>
    <row r="32" spans="1:13" x14ac:dyDescent="0.2">
      <c r="A32" s="37">
        <v>27</v>
      </c>
      <c r="B32" s="38" t="s">
        <v>36</v>
      </c>
      <c r="C32" s="39">
        <v>55616</v>
      </c>
      <c r="D32" s="40">
        <v>10165.6</v>
      </c>
      <c r="E32" s="41">
        <v>234765.5</v>
      </c>
      <c r="F32" s="40">
        <v>8367.6</v>
      </c>
      <c r="G32" s="40">
        <v>28959.1</v>
      </c>
      <c r="H32" s="40">
        <v>28925.1</v>
      </c>
      <c r="I32" s="42">
        <f t="shared" si="0"/>
        <v>311182.89999999997</v>
      </c>
      <c r="J32" s="43">
        <v>0.72186949160477176</v>
      </c>
      <c r="K32" s="78"/>
      <c r="L32" s="54"/>
      <c r="M32" s="78"/>
    </row>
    <row r="33" spans="1:13" x14ac:dyDescent="0.2">
      <c r="A33" s="37">
        <v>28</v>
      </c>
      <c r="B33" s="38" t="s">
        <v>37</v>
      </c>
      <c r="C33" s="39">
        <v>17054</v>
      </c>
      <c r="D33" s="40">
        <v>2846.5</v>
      </c>
      <c r="E33" s="41">
        <v>41078.1</v>
      </c>
      <c r="F33" s="40">
        <v>1486.7</v>
      </c>
      <c r="G33" s="40">
        <v>4106.7</v>
      </c>
      <c r="H33" s="40">
        <v>6834.4</v>
      </c>
      <c r="I33" s="42">
        <f t="shared" si="0"/>
        <v>56352.399999999994</v>
      </c>
      <c r="J33" s="43">
        <v>0.42631329090917791</v>
      </c>
      <c r="K33" s="78"/>
      <c r="L33" s="54"/>
      <c r="M33" s="78"/>
    </row>
    <row r="34" spans="1:13" x14ac:dyDescent="0.2">
      <c r="A34" s="37">
        <v>29</v>
      </c>
      <c r="B34" s="38" t="s">
        <v>38</v>
      </c>
      <c r="C34" s="39">
        <v>12816</v>
      </c>
      <c r="D34" s="40">
        <v>1428.9</v>
      </c>
      <c r="E34" s="41">
        <v>30706</v>
      </c>
      <c r="F34" s="40">
        <v>1095.5</v>
      </c>
      <c r="G34" s="40">
        <v>14384.1</v>
      </c>
      <c r="H34" s="40">
        <v>12764.6</v>
      </c>
      <c r="I34" s="42">
        <f t="shared" si="0"/>
        <v>60379.1</v>
      </c>
      <c r="J34" s="43">
        <v>0.60782260948600952</v>
      </c>
      <c r="K34" s="78"/>
      <c r="L34" s="54"/>
      <c r="M34" s="78"/>
    </row>
    <row r="35" spans="1:13" x14ac:dyDescent="0.2">
      <c r="A35" s="37">
        <v>30</v>
      </c>
      <c r="B35" s="38" t="s">
        <v>39</v>
      </c>
      <c r="C35" s="39">
        <v>51654</v>
      </c>
      <c r="D35" s="40">
        <v>11125.9</v>
      </c>
      <c r="E35" s="41">
        <v>219600.3</v>
      </c>
      <c r="F35" s="40">
        <v>7278.5</v>
      </c>
      <c r="G35" s="40">
        <v>16013.4</v>
      </c>
      <c r="H35" s="40">
        <v>31595.1</v>
      </c>
      <c r="I35" s="42">
        <f t="shared" si="0"/>
        <v>285613.19999999995</v>
      </c>
      <c r="J35" s="43">
        <v>0.71337359648047405</v>
      </c>
      <c r="K35" s="78"/>
      <c r="L35" s="54"/>
      <c r="M35" s="78"/>
    </row>
    <row r="36" spans="1:13" x14ac:dyDescent="0.2">
      <c r="A36" s="37">
        <v>31</v>
      </c>
      <c r="B36" s="38" t="s">
        <v>40</v>
      </c>
      <c r="C36" s="39">
        <v>16569</v>
      </c>
      <c r="D36" s="40">
        <v>1110</v>
      </c>
      <c r="E36" s="41">
        <v>64373.8</v>
      </c>
      <c r="F36" s="40">
        <v>1329.2</v>
      </c>
      <c r="G36" s="40">
        <v>53219.199999999997</v>
      </c>
      <c r="H36" s="40">
        <v>20265.8</v>
      </c>
      <c r="I36" s="42">
        <f t="shared" si="0"/>
        <v>140298</v>
      </c>
      <c r="J36" s="43">
        <v>1.0924407615808671</v>
      </c>
      <c r="K36" s="78"/>
      <c r="L36" s="54"/>
      <c r="M36" s="78"/>
    </row>
    <row r="37" spans="1:13" x14ac:dyDescent="0.2">
      <c r="A37" s="37">
        <v>32</v>
      </c>
      <c r="B37" s="38" t="s">
        <v>41</v>
      </c>
      <c r="C37" s="39"/>
      <c r="D37" s="40">
        <v>0</v>
      </c>
      <c r="E37" s="41">
        <v>0</v>
      </c>
      <c r="F37" s="40">
        <v>0</v>
      </c>
      <c r="G37" s="40">
        <v>0</v>
      </c>
      <c r="H37" s="40">
        <v>0</v>
      </c>
      <c r="I37" s="42">
        <f t="shared" si="0"/>
        <v>0</v>
      </c>
      <c r="J37" s="43"/>
      <c r="K37" s="78"/>
      <c r="L37" s="54"/>
      <c r="M37" s="78"/>
    </row>
    <row r="38" spans="1:13" x14ac:dyDescent="0.2">
      <c r="A38" s="37">
        <v>33</v>
      </c>
      <c r="B38" s="38" t="s">
        <v>42</v>
      </c>
      <c r="C38" s="39">
        <v>24624</v>
      </c>
      <c r="D38" s="40">
        <v>4597</v>
      </c>
      <c r="E38" s="41">
        <v>122352.6</v>
      </c>
      <c r="F38" s="40">
        <v>3114</v>
      </c>
      <c r="G38" s="40">
        <v>12465.7</v>
      </c>
      <c r="H38" s="40">
        <v>13034.9</v>
      </c>
      <c r="I38" s="42">
        <f t="shared" si="0"/>
        <v>155564.20000000001</v>
      </c>
      <c r="J38" s="43">
        <v>0.81506786645130136</v>
      </c>
      <c r="K38" s="78"/>
      <c r="L38" s="54"/>
      <c r="M38" s="78"/>
    </row>
    <row r="39" spans="1:13" x14ac:dyDescent="0.2">
      <c r="A39" s="37">
        <v>34</v>
      </c>
      <c r="B39" s="38" t="s">
        <v>43</v>
      </c>
      <c r="C39" s="39">
        <v>22914</v>
      </c>
      <c r="D39" s="40">
        <v>5039.3999999999996</v>
      </c>
      <c r="E39" s="41">
        <v>107559.9</v>
      </c>
      <c r="F39" s="40">
        <v>3547</v>
      </c>
      <c r="G39" s="40">
        <v>3678.8</v>
      </c>
      <c r="H39" s="40">
        <v>17716</v>
      </c>
      <c r="I39" s="42">
        <f t="shared" si="0"/>
        <v>137541.09999999998</v>
      </c>
      <c r="J39" s="43">
        <v>0.77441596716006533</v>
      </c>
      <c r="K39" s="78"/>
      <c r="L39" s="54"/>
      <c r="M39" s="78"/>
    </row>
    <row r="40" spans="1:13" x14ac:dyDescent="0.2">
      <c r="A40" s="37">
        <v>35</v>
      </c>
      <c r="B40" s="38" t="s">
        <v>44</v>
      </c>
      <c r="C40" s="39">
        <v>9887</v>
      </c>
      <c r="D40" s="40">
        <v>1044</v>
      </c>
      <c r="E40" s="41">
        <v>41032.300000000003</v>
      </c>
      <c r="F40" s="40">
        <v>1042.9000000000001</v>
      </c>
      <c r="G40" s="40">
        <v>14510.4</v>
      </c>
      <c r="H40" s="40">
        <v>14522.2</v>
      </c>
      <c r="I40" s="42">
        <f t="shared" si="0"/>
        <v>72151.8</v>
      </c>
      <c r="J40" s="43">
        <v>0.94151089543964173</v>
      </c>
      <c r="K40" s="78"/>
      <c r="L40" s="54"/>
      <c r="M40" s="78"/>
    </row>
    <row r="41" spans="1:13" x14ac:dyDescent="0.2">
      <c r="A41" s="37">
        <v>36</v>
      </c>
      <c r="B41" s="38" t="s">
        <v>45</v>
      </c>
      <c r="C41" s="39">
        <v>17253</v>
      </c>
      <c r="D41" s="40">
        <v>1520.9</v>
      </c>
      <c r="E41" s="41">
        <v>60914</v>
      </c>
      <c r="F41" s="40">
        <v>1467.6</v>
      </c>
      <c r="G41" s="40">
        <v>11241.6</v>
      </c>
      <c r="H41" s="40">
        <v>7748.3</v>
      </c>
      <c r="I41" s="42">
        <f t="shared" si="0"/>
        <v>82892.400000000009</v>
      </c>
      <c r="J41" s="43">
        <v>0.6198588496455506</v>
      </c>
      <c r="K41" s="78"/>
      <c r="L41" s="54"/>
      <c r="M41" s="78"/>
    </row>
    <row r="42" spans="1:13" x14ac:dyDescent="0.2">
      <c r="A42" s="37">
        <v>37</v>
      </c>
      <c r="B42" s="38" t="s">
        <v>46</v>
      </c>
      <c r="C42" s="39">
        <v>21123</v>
      </c>
      <c r="D42" s="40">
        <v>3783.6</v>
      </c>
      <c r="E42" s="41">
        <v>74208.3</v>
      </c>
      <c r="F42" s="40">
        <v>3009.7</v>
      </c>
      <c r="G42" s="40">
        <v>2333</v>
      </c>
      <c r="H42" s="40">
        <v>14775.4</v>
      </c>
      <c r="I42" s="42">
        <f t="shared" si="0"/>
        <v>98110</v>
      </c>
      <c r="J42" s="43">
        <v>0.59923944196353607</v>
      </c>
      <c r="K42" s="78"/>
      <c r="L42" s="54"/>
      <c r="M42" s="78"/>
    </row>
    <row r="43" spans="1:13" x14ac:dyDescent="0.2">
      <c r="A43" s="37">
        <v>38</v>
      </c>
      <c r="B43" s="38" t="s">
        <v>47</v>
      </c>
      <c r="C43" s="39">
        <v>306189</v>
      </c>
      <c r="D43" s="40">
        <v>140850</v>
      </c>
      <c r="E43" s="41">
        <v>1670648.6</v>
      </c>
      <c r="F43" s="40">
        <v>56694.3</v>
      </c>
      <c r="G43" s="40">
        <v>14771.7</v>
      </c>
      <c r="H43" s="40">
        <v>197331.3</v>
      </c>
      <c r="I43" s="42">
        <f t="shared" si="0"/>
        <v>2080295.9000000001</v>
      </c>
      <c r="J43" s="43">
        <v>0.87655312620832615</v>
      </c>
      <c r="K43" s="78"/>
      <c r="L43" s="54"/>
      <c r="M43" s="78"/>
    </row>
    <row r="44" spans="1:13" x14ac:dyDescent="0.2">
      <c r="A44" s="37">
        <v>39</v>
      </c>
      <c r="B44" s="15" t="s">
        <v>48</v>
      </c>
      <c r="C44" s="39">
        <v>874404</v>
      </c>
      <c r="D44" s="40">
        <v>702263.6</v>
      </c>
      <c r="E44" s="41">
        <v>7589934.5999999996</v>
      </c>
      <c r="F44" s="40">
        <v>286285.40000000002</v>
      </c>
      <c r="G44" s="40">
        <v>18882.3</v>
      </c>
      <c r="H44" s="40">
        <v>449626.3</v>
      </c>
      <c r="I44" s="42">
        <f t="shared" si="0"/>
        <v>9046992.2000000011</v>
      </c>
      <c r="J44" s="43">
        <v>1.3348571573661721</v>
      </c>
      <c r="K44" s="78"/>
      <c r="L44" s="54"/>
      <c r="M44" s="78"/>
    </row>
    <row r="45" spans="1:13" x14ac:dyDescent="0.2">
      <c r="A45" s="37">
        <v>40</v>
      </c>
      <c r="B45" s="16" t="s">
        <v>112</v>
      </c>
      <c r="C45" s="39">
        <v>2380</v>
      </c>
      <c r="D45" s="40">
        <v>187.8</v>
      </c>
      <c r="E45" s="41">
        <v>16156.7</v>
      </c>
      <c r="F45" s="40">
        <v>168</v>
      </c>
      <c r="G45" s="40">
        <v>34.700000000000003</v>
      </c>
      <c r="H45" s="40">
        <v>305.5</v>
      </c>
      <c r="I45" s="42">
        <f t="shared" si="0"/>
        <v>16852.7</v>
      </c>
      <c r="J45" s="43">
        <v>0.91355615300617288</v>
      </c>
      <c r="K45" s="78"/>
      <c r="L45" s="54"/>
      <c r="M45" s="78"/>
    </row>
    <row r="46" spans="1:13" x14ac:dyDescent="0.2">
      <c r="A46" s="37">
        <v>41</v>
      </c>
      <c r="B46" s="16" t="s">
        <v>49</v>
      </c>
      <c r="C46" s="39">
        <v>13009</v>
      </c>
      <c r="D46" s="40">
        <v>1212.2</v>
      </c>
      <c r="E46" s="41">
        <v>26887.5</v>
      </c>
      <c r="F46" s="40">
        <v>1096.5</v>
      </c>
      <c r="G46" s="40">
        <v>0</v>
      </c>
      <c r="H46" s="40">
        <v>602.79999999999995</v>
      </c>
      <c r="I46" s="42">
        <f t="shared" si="0"/>
        <v>29799</v>
      </c>
      <c r="J46" s="43">
        <v>0.29552926300360022</v>
      </c>
      <c r="K46" s="78"/>
      <c r="L46" s="54"/>
      <c r="M46" s="78"/>
    </row>
    <row r="47" spans="1:13" x14ac:dyDescent="0.2">
      <c r="A47" s="37">
        <v>42</v>
      </c>
      <c r="B47" s="16" t="s">
        <v>97</v>
      </c>
      <c r="C47" s="39">
        <v>5084</v>
      </c>
      <c r="D47" s="40">
        <v>1712</v>
      </c>
      <c r="E47" s="41">
        <v>16897.099999999999</v>
      </c>
      <c r="F47" s="40">
        <v>216.1</v>
      </c>
      <c r="G47" s="40">
        <v>0</v>
      </c>
      <c r="H47" s="40">
        <v>2088</v>
      </c>
      <c r="I47" s="42">
        <f t="shared" si="0"/>
        <v>20913.199999999997</v>
      </c>
      <c r="J47" s="43">
        <v>0.53071047921716086</v>
      </c>
      <c r="K47" s="78"/>
      <c r="L47" s="54"/>
      <c r="M47" s="78"/>
    </row>
    <row r="48" spans="1:13" ht="12.75" x14ac:dyDescent="0.2">
      <c r="A48" s="44"/>
      <c r="B48" s="45" t="s">
        <v>50</v>
      </c>
      <c r="C48" s="46">
        <f>SUM(C6:C47)</f>
        <v>2360959</v>
      </c>
      <c r="D48" s="47">
        <f t="shared" ref="D48" si="1">SUM(D6:D47)</f>
        <v>1162168.5</v>
      </c>
      <c r="E48" s="47">
        <f>SUM(E6:E47)</f>
        <v>14751531.499999998</v>
      </c>
      <c r="F48" s="47">
        <f>SUM(F6:F47)</f>
        <v>499112.80000000005</v>
      </c>
      <c r="G48" s="47">
        <f>SUM(G6:G47)</f>
        <v>473462.60000000003</v>
      </c>
      <c r="H48" s="47">
        <f>SUM(H6:H47)</f>
        <v>1413498.8</v>
      </c>
      <c r="I48" s="47">
        <f>SUM(I6:I47)</f>
        <v>18299774.200000003</v>
      </c>
      <c r="J48" s="48">
        <v>1</v>
      </c>
      <c r="K48" s="78"/>
      <c r="L48" s="54"/>
      <c r="M48" s="78"/>
    </row>
    <row r="49" spans="10:10" x14ac:dyDescent="0.2">
      <c r="J49" s="54"/>
    </row>
  </sheetData>
  <mergeCells count="6">
    <mergeCell ref="B1:J1"/>
    <mergeCell ref="A3:A4"/>
    <mergeCell ref="B3:B4"/>
    <mergeCell ref="C3:C4"/>
    <mergeCell ref="D3:I3"/>
    <mergeCell ref="J3:J4"/>
  </mergeCells>
  <printOptions horizontalCentered="1" verticalCentered="1"/>
  <pageMargins left="0.11811023622047245" right="0.11811023622047245" top="0.11811023622047245" bottom="0.11811023622047245" header="0.15748031496062992" footer="0.15748031496062992"/>
  <pageSetup paperSize="9" scale="8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view="pageBreakPreview" zoomScale="85" zoomScaleNormal="100" zoomScaleSheetLayoutView="85" workbookViewId="0">
      <pane xSplit="2" ySplit="5" topLeftCell="C6" activePane="bottomRight" state="frozen"/>
      <selection activeCell="F8" sqref="F8"/>
      <selection pane="topRight" activeCell="F8" sqref="F8"/>
      <selection pane="bottomLeft" activeCell="F8" sqref="F8"/>
      <selection pane="bottomRight" activeCell="F8" sqref="F8"/>
    </sheetView>
  </sheetViews>
  <sheetFormatPr defaultColWidth="8" defaultRowHeight="11.25" x14ac:dyDescent="0.2"/>
  <cols>
    <col min="1" max="1" width="3.28515625" style="77" customWidth="1"/>
    <col min="2" max="2" width="21.5703125" style="77" customWidth="1"/>
    <col min="3" max="4" width="11.140625" style="81" customWidth="1"/>
    <col min="5" max="5" width="10.140625" style="81" customWidth="1"/>
    <col min="6" max="7" width="8.7109375" style="81" customWidth="1"/>
    <col min="8" max="8" width="10" style="81" customWidth="1"/>
    <col min="9" max="9" width="11.28515625" style="81" customWidth="1"/>
    <col min="10" max="12" width="12" style="81" customWidth="1"/>
    <col min="13" max="13" width="14.7109375" style="81" customWidth="1"/>
    <col min="14" max="14" width="17.140625" style="81" customWidth="1"/>
    <col min="15" max="15" width="18.42578125" style="81" customWidth="1"/>
    <col min="16" max="16" width="16.85546875" style="81" customWidth="1"/>
    <col min="17" max="17" width="18" style="81" customWidth="1"/>
    <col min="18" max="18" width="19.42578125" style="81" customWidth="1"/>
    <col min="19" max="16384" width="8" style="77"/>
  </cols>
  <sheetData>
    <row r="1" spans="1:26" ht="27" customHeight="1" x14ac:dyDescent="0.2">
      <c r="A1" s="79" t="s">
        <v>70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80"/>
      <c r="T1" s="80"/>
      <c r="U1" s="80"/>
      <c r="V1" s="80"/>
      <c r="W1" s="80"/>
      <c r="X1" s="80"/>
      <c r="Y1" s="80"/>
      <c r="Z1" s="80"/>
    </row>
    <row r="2" spans="1:26" ht="16.5" customHeight="1" x14ac:dyDescent="0.2">
      <c r="R2" s="77"/>
    </row>
    <row r="3" spans="1:26" ht="41.25" customHeight="1" x14ac:dyDescent="0.2">
      <c r="A3" s="60" t="s">
        <v>1</v>
      </c>
      <c r="B3" s="60" t="s">
        <v>52</v>
      </c>
      <c r="C3" s="65" t="s">
        <v>116</v>
      </c>
      <c r="D3" s="65"/>
      <c r="E3" s="70" t="s">
        <v>71</v>
      </c>
      <c r="F3" s="72" t="s">
        <v>72</v>
      </c>
      <c r="G3" s="73"/>
      <c r="H3" s="82" t="s">
        <v>73</v>
      </c>
      <c r="I3" s="82"/>
      <c r="J3" s="82" t="s">
        <v>74</v>
      </c>
      <c r="K3" s="82"/>
      <c r="L3" s="82"/>
      <c r="M3" s="82"/>
      <c r="N3" s="82" t="s">
        <v>75</v>
      </c>
      <c r="O3" s="82"/>
      <c r="P3" s="82"/>
      <c r="Q3" s="82"/>
      <c r="R3" s="83" t="s">
        <v>76</v>
      </c>
    </row>
    <row r="4" spans="1:26" ht="48" customHeight="1" x14ac:dyDescent="0.2">
      <c r="A4" s="63"/>
      <c r="B4" s="63"/>
      <c r="C4" s="55" t="s">
        <v>77</v>
      </c>
      <c r="D4" s="50" t="s">
        <v>78</v>
      </c>
      <c r="E4" s="71"/>
      <c r="F4" s="50" t="s">
        <v>79</v>
      </c>
      <c r="G4" s="50" t="s">
        <v>80</v>
      </c>
      <c r="H4" s="50" t="s">
        <v>110</v>
      </c>
      <c r="I4" s="50" t="s">
        <v>111</v>
      </c>
      <c r="J4" s="50" t="s">
        <v>81</v>
      </c>
      <c r="K4" s="50" t="s">
        <v>82</v>
      </c>
      <c r="L4" s="50" t="s">
        <v>83</v>
      </c>
      <c r="M4" s="50" t="s">
        <v>84</v>
      </c>
      <c r="N4" s="84" t="s">
        <v>85</v>
      </c>
      <c r="O4" s="84" t="s">
        <v>86</v>
      </c>
      <c r="P4" s="84" t="s">
        <v>87</v>
      </c>
      <c r="Q4" s="84" t="s">
        <v>88</v>
      </c>
      <c r="R4" s="85"/>
    </row>
    <row r="5" spans="1:26" ht="45" x14ac:dyDescent="0.2">
      <c r="A5" s="50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50">
        <v>8</v>
      </c>
      <c r="I5" s="50">
        <v>9</v>
      </c>
      <c r="J5" s="50" t="s">
        <v>89</v>
      </c>
      <c r="K5" s="50" t="s">
        <v>90</v>
      </c>
      <c r="L5" s="50" t="s">
        <v>91</v>
      </c>
      <c r="M5" s="50" t="s">
        <v>92</v>
      </c>
      <c r="N5" s="50" t="s">
        <v>93</v>
      </c>
      <c r="O5" s="50" t="s">
        <v>94</v>
      </c>
      <c r="P5" s="50" t="s">
        <v>95</v>
      </c>
      <c r="Q5" s="50" t="s">
        <v>96</v>
      </c>
      <c r="R5" s="50" t="s">
        <v>128</v>
      </c>
    </row>
    <row r="6" spans="1:26" x14ac:dyDescent="0.2">
      <c r="A6" s="37">
        <v>1</v>
      </c>
      <c r="B6" s="38" t="s">
        <v>10</v>
      </c>
      <c r="C6" s="39">
        <v>14589</v>
      </c>
      <c r="D6" s="51">
        <v>0</v>
      </c>
      <c r="E6" s="51">
        <v>2606</v>
      </c>
      <c r="F6" s="51">
        <v>1299</v>
      </c>
      <c r="G6" s="51">
        <v>2346</v>
      </c>
      <c r="H6" s="86">
        <v>1727.71</v>
      </c>
      <c r="I6" s="86">
        <v>34.06</v>
      </c>
      <c r="J6" s="10">
        <v>2.178843398551197</v>
      </c>
      <c r="K6" s="10">
        <v>1.1786277332236617</v>
      </c>
      <c r="L6" s="10">
        <v>1</v>
      </c>
      <c r="M6" s="10">
        <v>0.99357101144178706</v>
      </c>
      <c r="N6" s="10">
        <v>2.178843398551197</v>
      </c>
      <c r="O6" s="10">
        <v>0.79425806109673114</v>
      </c>
      <c r="P6" s="10">
        <v>1.4673996678462298</v>
      </c>
      <c r="Q6" s="10">
        <v>0.6241503246771436</v>
      </c>
      <c r="R6" s="21">
        <v>1.2429691006048704</v>
      </c>
    </row>
    <row r="7" spans="1:26" x14ac:dyDescent="0.2">
      <c r="A7" s="37">
        <v>2</v>
      </c>
      <c r="B7" s="38" t="s">
        <v>11</v>
      </c>
      <c r="C7" s="39">
        <v>19996</v>
      </c>
      <c r="D7" s="51">
        <v>11099</v>
      </c>
      <c r="E7" s="51">
        <v>4863</v>
      </c>
      <c r="F7" s="51">
        <v>1287</v>
      </c>
      <c r="G7" s="51">
        <v>2416</v>
      </c>
      <c r="H7" s="86">
        <v>1999.55</v>
      </c>
      <c r="I7" s="86">
        <v>47.49</v>
      </c>
      <c r="J7" s="10">
        <v>1.7519177006132933</v>
      </c>
      <c r="K7" s="10">
        <v>1.2431986397279455</v>
      </c>
      <c r="L7" s="10">
        <v>1.5550610122024406</v>
      </c>
      <c r="M7" s="10">
        <v>1.0140750771426597</v>
      </c>
      <c r="N7" s="10">
        <v>1.7519177006132931</v>
      </c>
      <c r="O7" s="10">
        <v>0.96116052067515545</v>
      </c>
      <c r="P7" s="10">
        <v>1.1869564982823833</v>
      </c>
      <c r="Q7" s="10">
        <v>1.0237655332629469</v>
      </c>
      <c r="R7" s="21">
        <v>1.216112811884813</v>
      </c>
    </row>
    <row r="8" spans="1:26" x14ac:dyDescent="0.2">
      <c r="A8" s="37">
        <v>3</v>
      </c>
      <c r="B8" s="38" t="s">
        <v>12</v>
      </c>
      <c r="C8" s="39">
        <v>36639</v>
      </c>
      <c r="D8" s="51">
        <v>23198</v>
      </c>
      <c r="E8" s="51">
        <v>5769</v>
      </c>
      <c r="F8" s="51">
        <v>2634</v>
      </c>
      <c r="G8" s="51">
        <v>4464</v>
      </c>
      <c r="H8" s="86">
        <v>2119.0500000000002</v>
      </c>
      <c r="I8" s="86">
        <v>51.54</v>
      </c>
      <c r="J8" s="10">
        <v>1.2286674401993345</v>
      </c>
      <c r="K8" s="10">
        <v>1.1574551707197249</v>
      </c>
      <c r="L8" s="10">
        <v>1.6331504680804607</v>
      </c>
      <c r="M8" s="10">
        <v>1.0217606728125352</v>
      </c>
      <c r="N8" s="10">
        <v>1.2286674401993345</v>
      </c>
      <c r="O8" s="10">
        <v>1.0576796716050396</v>
      </c>
      <c r="P8" s="10">
        <v>1.1228049056224509</v>
      </c>
      <c r="Q8" s="10">
        <v>1.0010203904466957</v>
      </c>
      <c r="R8" s="21">
        <v>1.09567806948381</v>
      </c>
    </row>
    <row r="9" spans="1:26" x14ac:dyDescent="0.2">
      <c r="A9" s="37">
        <v>4</v>
      </c>
      <c r="B9" s="38" t="s">
        <v>13</v>
      </c>
      <c r="C9" s="39">
        <v>26635</v>
      </c>
      <c r="D9" s="51">
        <v>10903</v>
      </c>
      <c r="E9" s="51">
        <v>4892</v>
      </c>
      <c r="F9" s="51">
        <v>2020</v>
      </c>
      <c r="G9" s="51">
        <v>3322</v>
      </c>
      <c r="H9" s="86">
        <v>2508.19</v>
      </c>
      <c r="I9" s="86">
        <v>45.49</v>
      </c>
      <c r="J9" s="10">
        <v>1.4647924288140948</v>
      </c>
      <c r="K9" s="10">
        <v>1.1836681058757275</v>
      </c>
      <c r="L9" s="10">
        <v>1.4093486014642389</v>
      </c>
      <c r="M9" s="10">
        <v>1.0330069514075024</v>
      </c>
      <c r="N9" s="10">
        <v>1.4647924288140945</v>
      </c>
      <c r="O9" s="10">
        <v>0.99552626718584447</v>
      </c>
      <c r="P9" s="10">
        <v>1.1883667221375489</v>
      </c>
      <c r="Q9" s="10">
        <v>0.88340716915456241</v>
      </c>
      <c r="R9" s="21">
        <v>1.1184277929263213</v>
      </c>
    </row>
    <row r="10" spans="1:26" x14ac:dyDescent="0.2">
      <c r="A10" s="37">
        <v>5</v>
      </c>
      <c r="B10" s="38" t="s">
        <v>14</v>
      </c>
      <c r="C10" s="39">
        <v>202565</v>
      </c>
      <c r="D10" s="51">
        <v>184297</v>
      </c>
      <c r="E10" s="51">
        <v>5223</v>
      </c>
      <c r="F10" s="51">
        <v>13159</v>
      </c>
      <c r="G10" s="51">
        <v>23642</v>
      </c>
      <c r="H10" s="86">
        <v>1750.44</v>
      </c>
      <c r="I10" s="86">
        <v>27.94</v>
      </c>
      <c r="J10" s="10">
        <v>0.71371039588015406</v>
      </c>
      <c r="K10" s="10">
        <v>1.0257843161454347</v>
      </c>
      <c r="L10" s="10">
        <v>1.9098166020783451</v>
      </c>
      <c r="M10" s="10">
        <v>0.99009710363015835</v>
      </c>
      <c r="N10" s="10">
        <v>0.71371039588015406</v>
      </c>
      <c r="O10" s="10">
        <v>0.95981254990317366</v>
      </c>
      <c r="P10" s="10">
        <v>0.92368526230909109</v>
      </c>
      <c r="Q10" s="10">
        <v>1.0374334905491487</v>
      </c>
      <c r="R10" s="21">
        <v>0.92290688229626927</v>
      </c>
    </row>
    <row r="11" spans="1:26" x14ac:dyDescent="0.2">
      <c r="A11" s="37">
        <v>6</v>
      </c>
      <c r="B11" s="38" t="s">
        <v>15</v>
      </c>
      <c r="C11" s="39">
        <v>101616</v>
      </c>
      <c r="D11" s="51">
        <v>77413</v>
      </c>
      <c r="E11" s="51">
        <v>6012</v>
      </c>
      <c r="F11" s="51">
        <v>5735</v>
      </c>
      <c r="G11" s="51">
        <v>10911</v>
      </c>
      <c r="H11" s="86">
        <v>1922.24</v>
      </c>
      <c r="I11" s="86">
        <v>39.130000000000003</v>
      </c>
      <c r="J11" s="10">
        <v>0.82667440502935974</v>
      </c>
      <c r="K11" s="10">
        <v>1.0591639111950875</v>
      </c>
      <c r="L11" s="10">
        <v>1.7618190048811211</v>
      </c>
      <c r="M11" s="10">
        <v>1.0049912598516046</v>
      </c>
      <c r="N11" s="10">
        <v>0.82667440502935974</v>
      </c>
      <c r="O11" s="10">
        <v>0.80623289433454703</v>
      </c>
      <c r="P11" s="10">
        <v>0.89063197925325843</v>
      </c>
      <c r="Q11" s="10">
        <v>0.98818216194131292</v>
      </c>
      <c r="R11" s="21">
        <v>0.89668255357651716</v>
      </c>
    </row>
    <row r="12" spans="1:26" x14ac:dyDescent="0.2">
      <c r="A12" s="37">
        <v>7</v>
      </c>
      <c r="B12" s="38" t="s">
        <v>16</v>
      </c>
      <c r="C12" s="39">
        <v>10273</v>
      </c>
      <c r="D12" s="51">
        <v>0</v>
      </c>
      <c r="E12" s="51">
        <v>2301</v>
      </c>
      <c r="F12" s="51">
        <v>712</v>
      </c>
      <c r="G12" s="51">
        <v>1211</v>
      </c>
      <c r="H12" s="86">
        <v>1700.08</v>
      </c>
      <c r="I12" s="86">
        <v>26.25</v>
      </c>
      <c r="J12" s="10">
        <v>2.8421635687202782</v>
      </c>
      <c r="K12" s="10">
        <v>1.2239852039326389</v>
      </c>
      <c r="L12" s="10">
        <v>1</v>
      </c>
      <c r="M12" s="10">
        <v>0.98687022677508418</v>
      </c>
      <c r="N12" s="10">
        <v>2.8421635687202782</v>
      </c>
      <c r="O12" s="10">
        <v>0.63770725352370405</v>
      </c>
      <c r="P12" s="10">
        <v>1.1095667522988468</v>
      </c>
      <c r="Q12" s="10">
        <v>0.64816968148636434</v>
      </c>
      <c r="R12" s="21">
        <v>1.2436500922382532</v>
      </c>
    </row>
    <row r="13" spans="1:26" x14ac:dyDescent="0.2">
      <c r="A13" s="37">
        <v>8</v>
      </c>
      <c r="B13" s="38" t="s">
        <v>17</v>
      </c>
      <c r="C13" s="39">
        <v>83081</v>
      </c>
      <c r="D13" s="51">
        <v>65717</v>
      </c>
      <c r="E13" s="51">
        <v>6241</v>
      </c>
      <c r="F13" s="51">
        <v>5385</v>
      </c>
      <c r="G13" s="51">
        <v>10315</v>
      </c>
      <c r="H13" s="86">
        <v>1857.17</v>
      </c>
      <c r="I13" s="86">
        <v>52</v>
      </c>
      <c r="J13" s="10">
        <v>0.87724445229912273</v>
      </c>
      <c r="K13" s="10">
        <v>1.0751194617301187</v>
      </c>
      <c r="L13" s="10">
        <v>1.7909991454123084</v>
      </c>
      <c r="M13" s="10">
        <v>1.0116052347020839</v>
      </c>
      <c r="N13" s="10">
        <v>0.87724445229912273</v>
      </c>
      <c r="O13" s="10">
        <v>0.96172210674615943</v>
      </c>
      <c r="P13" s="10">
        <v>1.0522178709999166</v>
      </c>
      <c r="Q13" s="10">
        <v>1.0196817512461904</v>
      </c>
      <c r="R13" s="21">
        <v>0.9931748238957725</v>
      </c>
    </row>
    <row r="14" spans="1:26" x14ac:dyDescent="0.2">
      <c r="A14" s="37">
        <v>9</v>
      </c>
      <c r="B14" s="38" t="s">
        <v>18</v>
      </c>
      <c r="C14" s="39">
        <v>11246</v>
      </c>
      <c r="D14" s="51">
        <v>0</v>
      </c>
      <c r="E14" s="51">
        <v>3740</v>
      </c>
      <c r="F14" s="51">
        <v>698</v>
      </c>
      <c r="G14" s="51">
        <v>1270</v>
      </c>
      <c r="H14" s="86">
        <v>2014.36</v>
      </c>
      <c r="I14" s="86">
        <v>64.64</v>
      </c>
      <c r="J14" s="10">
        <v>2.6481723583019221</v>
      </c>
      <c r="K14" s="10">
        <v>1.3325626889560733</v>
      </c>
      <c r="L14" s="10">
        <v>1</v>
      </c>
      <c r="M14" s="10">
        <v>1.0269531288740363</v>
      </c>
      <c r="N14" s="10">
        <v>2.6481723583019221</v>
      </c>
      <c r="O14" s="10">
        <v>0.64699072017317227</v>
      </c>
      <c r="P14" s="10">
        <v>1.204243409986312</v>
      </c>
      <c r="Q14" s="10">
        <v>0.7056676264436329</v>
      </c>
      <c r="R14" s="21">
        <v>1.2555339117800768</v>
      </c>
    </row>
    <row r="15" spans="1:26" x14ac:dyDescent="0.2">
      <c r="A15" s="37">
        <v>10</v>
      </c>
      <c r="B15" s="38" t="s">
        <v>19</v>
      </c>
      <c r="C15" s="39">
        <v>16484</v>
      </c>
      <c r="D15" s="51">
        <v>7401</v>
      </c>
      <c r="E15" s="51">
        <v>5308</v>
      </c>
      <c r="F15" s="51">
        <v>1393</v>
      </c>
      <c r="G15" s="51">
        <v>2316</v>
      </c>
      <c r="H15" s="86">
        <v>2157.12</v>
      </c>
      <c r="I15" s="86">
        <v>65.150000000000006</v>
      </c>
      <c r="J15" s="10">
        <v>1.9973396227531799</v>
      </c>
      <c r="K15" s="10">
        <v>1.3220092210628489</v>
      </c>
      <c r="L15" s="10">
        <v>1.4489808298956564</v>
      </c>
      <c r="M15" s="10">
        <v>1.0330341740024527</v>
      </c>
      <c r="N15" s="10">
        <v>1.9973396227531801</v>
      </c>
      <c r="O15" s="10">
        <v>1.2738044451234427</v>
      </c>
      <c r="P15" s="10">
        <v>1.4951869140036729</v>
      </c>
      <c r="Q15" s="10">
        <v>1.0144010008747546</v>
      </c>
      <c r="R15" s="21">
        <v>1.4103871454980239</v>
      </c>
    </row>
    <row r="16" spans="1:26" x14ac:dyDescent="0.2">
      <c r="A16" s="37">
        <v>11</v>
      </c>
      <c r="B16" s="38" t="s">
        <v>20</v>
      </c>
      <c r="C16" s="39">
        <v>10392</v>
      </c>
      <c r="D16" s="51">
        <v>4629</v>
      </c>
      <c r="E16" s="51">
        <v>3374</v>
      </c>
      <c r="F16" s="51">
        <v>732</v>
      </c>
      <c r="G16" s="51">
        <v>1319</v>
      </c>
      <c r="H16" s="86">
        <v>2229.2399999999998</v>
      </c>
      <c r="I16" s="86">
        <v>65.150000000000006</v>
      </c>
      <c r="J16" s="10">
        <v>2.8164882930584505</v>
      </c>
      <c r="K16" s="10">
        <v>1.3246728252501925</v>
      </c>
      <c r="L16" s="10">
        <v>1.4454387990762125</v>
      </c>
      <c r="M16" s="10">
        <v>1.0359216593638387</v>
      </c>
      <c r="N16" s="10">
        <v>2.8164882930584505</v>
      </c>
      <c r="O16" s="10">
        <v>1.0642646285298232</v>
      </c>
      <c r="P16" s="10">
        <v>1.3572241015957915</v>
      </c>
      <c r="Q16" s="10">
        <v>1.0139601339517754</v>
      </c>
      <c r="R16" s="21">
        <v>1.4998925006597454</v>
      </c>
    </row>
    <row r="17" spans="1:18" x14ac:dyDescent="0.2">
      <c r="A17" s="37">
        <v>12</v>
      </c>
      <c r="B17" s="38" t="s">
        <v>21</v>
      </c>
      <c r="C17" s="39">
        <v>17242</v>
      </c>
      <c r="D17" s="51">
        <v>5635</v>
      </c>
      <c r="E17" s="51">
        <v>5742</v>
      </c>
      <c r="F17" s="51">
        <v>1131</v>
      </c>
      <c r="G17" s="51">
        <v>2219</v>
      </c>
      <c r="H17" s="86">
        <v>1998.14</v>
      </c>
      <c r="I17" s="86">
        <v>58.88</v>
      </c>
      <c r="J17" s="10">
        <v>1.9359091950738554</v>
      </c>
      <c r="K17" s="10">
        <v>1.3330240111355991</v>
      </c>
      <c r="L17" s="10">
        <v>1.3268182345435564</v>
      </c>
      <c r="M17" s="10">
        <v>1.0221776504297995</v>
      </c>
      <c r="N17" s="10">
        <v>1.9359091950738554</v>
      </c>
      <c r="O17" s="10">
        <v>0.90334404398180757</v>
      </c>
      <c r="P17" s="10">
        <v>1.3664834614991075</v>
      </c>
      <c r="Q17" s="10">
        <v>0.93661681107100625</v>
      </c>
      <c r="R17" s="21">
        <v>1.2764632252105659</v>
      </c>
    </row>
    <row r="18" spans="1:18" x14ac:dyDescent="0.2">
      <c r="A18" s="37">
        <v>13</v>
      </c>
      <c r="B18" s="38" t="s">
        <v>22</v>
      </c>
      <c r="C18" s="39">
        <v>32990</v>
      </c>
      <c r="D18" s="51">
        <v>17919</v>
      </c>
      <c r="E18" s="51">
        <v>9838</v>
      </c>
      <c r="F18" s="51">
        <v>2653</v>
      </c>
      <c r="G18" s="51">
        <v>4748</v>
      </c>
      <c r="H18" s="86">
        <v>1998.14</v>
      </c>
      <c r="I18" s="86">
        <v>56.56</v>
      </c>
      <c r="J18" s="10">
        <v>1.298203890314138</v>
      </c>
      <c r="K18" s="10">
        <v>1.2982115792664444</v>
      </c>
      <c r="L18" s="10">
        <v>1.5431645953319189</v>
      </c>
      <c r="M18" s="10">
        <v>1.0205157593123209</v>
      </c>
      <c r="N18" s="10">
        <v>1.298203890314138</v>
      </c>
      <c r="O18" s="10">
        <v>1.2523762295611536</v>
      </c>
      <c r="P18" s="10">
        <v>1.4858123161839525</v>
      </c>
      <c r="Q18" s="10">
        <v>1.0608898006180716</v>
      </c>
      <c r="R18" s="21">
        <v>1.2775372956434512</v>
      </c>
    </row>
    <row r="19" spans="1:18" x14ac:dyDescent="0.2">
      <c r="A19" s="37">
        <v>14</v>
      </c>
      <c r="B19" s="38" t="s">
        <v>23</v>
      </c>
      <c r="C19" s="39">
        <v>12757</v>
      </c>
      <c r="D19" s="51">
        <v>0</v>
      </c>
      <c r="E19" s="51">
        <v>2825</v>
      </c>
      <c r="F19" s="51">
        <v>943</v>
      </c>
      <c r="G19" s="51">
        <v>1674</v>
      </c>
      <c r="H19" s="86">
        <v>1998.14</v>
      </c>
      <c r="I19" s="86">
        <v>64.87</v>
      </c>
      <c r="J19" s="10">
        <v>2.4055770433066876</v>
      </c>
      <c r="K19" s="10">
        <v>1.2214470486791567</v>
      </c>
      <c r="L19" s="10">
        <v>1</v>
      </c>
      <c r="M19" s="10">
        <v>1.0264684813753582</v>
      </c>
      <c r="N19" s="10">
        <v>2.4055770433066876</v>
      </c>
      <c r="O19" s="10">
        <v>0.70596933453150956</v>
      </c>
      <c r="P19" s="10">
        <v>1.2820280465463554</v>
      </c>
      <c r="Q19" s="10">
        <v>0.64682558412560653</v>
      </c>
      <c r="R19" s="21">
        <v>1.2218933984773017</v>
      </c>
    </row>
    <row r="20" spans="1:18" x14ac:dyDescent="0.2">
      <c r="A20" s="37">
        <v>15</v>
      </c>
      <c r="B20" s="38" t="s">
        <v>24</v>
      </c>
      <c r="C20" s="39">
        <v>28225</v>
      </c>
      <c r="D20" s="51">
        <v>15011</v>
      </c>
      <c r="E20" s="51">
        <v>6767</v>
      </c>
      <c r="F20" s="51">
        <v>2131</v>
      </c>
      <c r="G20" s="51">
        <v>3776</v>
      </c>
      <c r="H20" s="86">
        <v>2258.1</v>
      </c>
      <c r="I20" s="86">
        <v>52.26</v>
      </c>
      <c r="J20" s="10">
        <v>1.4160760439845319</v>
      </c>
      <c r="K20" s="10">
        <v>1.2397519929140832</v>
      </c>
      <c r="L20" s="10">
        <v>1.5318334809565988</v>
      </c>
      <c r="M20" s="10">
        <v>1.0278436095999079</v>
      </c>
      <c r="N20" s="10">
        <v>1.4160760439845319</v>
      </c>
      <c r="O20" s="10">
        <v>1.1226008029317738</v>
      </c>
      <c r="P20" s="10">
        <v>1.3284042467172821</v>
      </c>
      <c r="Q20" s="10">
        <v>1.0056779255897088</v>
      </c>
      <c r="R20" s="21">
        <v>1.2126648379764444</v>
      </c>
    </row>
    <row r="21" spans="1:18" x14ac:dyDescent="0.2">
      <c r="A21" s="37">
        <v>16</v>
      </c>
      <c r="B21" s="38" t="s">
        <v>25</v>
      </c>
      <c r="C21" s="39">
        <v>43319</v>
      </c>
      <c r="D21" s="51">
        <v>24552</v>
      </c>
      <c r="E21" s="51">
        <v>4547</v>
      </c>
      <c r="F21" s="51">
        <v>2506</v>
      </c>
      <c r="G21" s="51">
        <v>5086</v>
      </c>
      <c r="H21" s="86">
        <v>1637.63</v>
      </c>
      <c r="I21" s="86">
        <v>55.03</v>
      </c>
      <c r="J21" s="10">
        <v>1.1317238703909003</v>
      </c>
      <c r="K21" s="10">
        <v>1.1049654885846858</v>
      </c>
      <c r="L21" s="10">
        <v>1.5667720861515733</v>
      </c>
      <c r="M21" s="10">
        <v>1.0049859473178251</v>
      </c>
      <c r="N21" s="10">
        <v>1.1317238703909003</v>
      </c>
      <c r="O21" s="10">
        <v>0.76668966533320704</v>
      </c>
      <c r="P21" s="10">
        <v>1.0159609168522408</v>
      </c>
      <c r="Q21" s="10">
        <v>0.91678412462861647</v>
      </c>
      <c r="R21" s="21">
        <v>0.97129887311392249</v>
      </c>
    </row>
    <row r="22" spans="1:18" x14ac:dyDescent="0.2">
      <c r="A22" s="37">
        <v>17</v>
      </c>
      <c r="B22" s="38" t="s">
        <v>26</v>
      </c>
      <c r="C22" s="39">
        <v>31634</v>
      </c>
      <c r="D22" s="51">
        <v>13661</v>
      </c>
      <c r="E22" s="51">
        <v>2983</v>
      </c>
      <c r="F22" s="51">
        <v>2498</v>
      </c>
      <c r="G22" s="51">
        <v>4468</v>
      </c>
      <c r="H22" s="86">
        <v>2240.19</v>
      </c>
      <c r="I22" s="86">
        <v>35.299999999999997</v>
      </c>
      <c r="J22" s="10">
        <v>1.3281325896650253</v>
      </c>
      <c r="K22" s="10">
        <v>1.0942972750837707</v>
      </c>
      <c r="L22" s="10">
        <v>1.4318454827084781</v>
      </c>
      <c r="M22" s="10">
        <v>1.0149775455930463</v>
      </c>
      <c r="N22" s="10">
        <v>1.3281325896650253</v>
      </c>
      <c r="O22" s="10">
        <v>0.95659623296294694</v>
      </c>
      <c r="P22" s="10">
        <v>1.2224220397901016</v>
      </c>
      <c r="Q22" s="10">
        <v>0.82974380080537635</v>
      </c>
      <c r="R22" s="21">
        <v>1.0791637181762621</v>
      </c>
    </row>
    <row r="23" spans="1:18" x14ac:dyDescent="0.2">
      <c r="A23" s="37">
        <v>18</v>
      </c>
      <c r="B23" s="38" t="s">
        <v>27</v>
      </c>
      <c r="C23" s="39">
        <v>9307</v>
      </c>
      <c r="D23" s="51">
        <v>4343</v>
      </c>
      <c r="E23" s="51">
        <v>3850</v>
      </c>
      <c r="F23" s="51">
        <v>655</v>
      </c>
      <c r="G23" s="51">
        <v>1166</v>
      </c>
      <c r="H23" s="86">
        <v>1998.14</v>
      </c>
      <c r="I23" s="86">
        <v>70.11</v>
      </c>
      <c r="J23" s="10">
        <v>3.074884102445838</v>
      </c>
      <c r="K23" s="10">
        <v>1.4136671322660364</v>
      </c>
      <c r="L23" s="10">
        <v>1.4666380143977651</v>
      </c>
      <c r="M23" s="10">
        <v>1.0302220630372494</v>
      </c>
      <c r="N23" s="10">
        <v>3.074884102445838</v>
      </c>
      <c r="O23" s="10">
        <v>1.1450777272846642</v>
      </c>
      <c r="P23" s="10">
        <v>1.4217957404252606</v>
      </c>
      <c r="Q23" s="10">
        <v>1.0979502024717327</v>
      </c>
      <c r="R23" s="21">
        <v>1.6122948567151685</v>
      </c>
    </row>
    <row r="24" spans="1:18" x14ac:dyDescent="0.2">
      <c r="A24" s="37">
        <v>19</v>
      </c>
      <c r="B24" s="38" t="s">
        <v>28</v>
      </c>
      <c r="C24" s="39">
        <v>17871</v>
      </c>
      <c r="D24" s="51">
        <v>6849</v>
      </c>
      <c r="E24" s="51">
        <v>3321</v>
      </c>
      <c r="F24" s="51">
        <v>1295</v>
      </c>
      <c r="G24" s="51">
        <v>2332</v>
      </c>
      <c r="H24" s="86">
        <v>1998.14</v>
      </c>
      <c r="I24" s="86">
        <v>51.45</v>
      </c>
      <c r="J24" s="10">
        <v>1.8888896167793305</v>
      </c>
      <c r="K24" s="10">
        <v>1.1858317945274468</v>
      </c>
      <c r="L24" s="10">
        <v>1.3832466006379049</v>
      </c>
      <c r="M24" s="10">
        <v>1.0168553008595989</v>
      </c>
      <c r="N24" s="10">
        <v>1.8888896167793305</v>
      </c>
      <c r="O24" s="10">
        <v>0.92067258065045765</v>
      </c>
      <c r="P24" s="10">
        <v>1.2261181006273849</v>
      </c>
      <c r="Q24" s="10">
        <v>0.86863084481382691</v>
      </c>
      <c r="R24" s="21">
        <v>1.2011600544528047</v>
      </c>
    </row>
    <row r="25" spans="1:18" x14ac:dyDescent="0.2">
      <c r="A25" s="37">
        <v>20</v>
      </c>
      <c r="B25" s="38" t="s">
        <v>29</v>
      </c>
      <c r="C25" s="39">
        <v>59033</v>
      </c>
      <c r="D25" s="51">
        <v>29864</v>
      </c>
      <c r="E25" s="51">
        <v>5524</v>
      </c>
      <c r="F25" s="51">
        <v>4209</v>
      </c>
      <c r="G25" s="51">
        <v>7955</v>
      </c>
      <c r="H25" s="86">
        <v>2295.6</v>
      </c>
      <c r="I25" s="86">
        <v>32.869999999999997</v>
      </c>
      <c r="J25" s="10">
        <v>0.99018424172011277</v>
      </c>
      <c r="K25" s="10">
        <v>1.0935747802076805</v>
      </c>
      <c r="L25" s="10">
        <v>1.5058865380380464</v>
      </c>
      <c r="M25" s="10">
        <v>1.0154553210847119</v>
      </c>
      <c r="N25" s="10">
        <v>0.99018424172011277</v>
      </c>
      <c r="O25" s="10">
        <v>0.9082137336157835</v>
      </c>
      <c r="P25" s="10">
        <v>1.1660710160053234</v>
      </c>
      <c r="Q25" s="10">
        <v>0.87207388601483027</v>
      </c>
      <c r="R25" s="21">
        <v>0.99861878942678828</v>
      </c>
    </row>
    <row r="26" spans="1:18" x14ac:dyDescent="0.2">
      <c r="A26" s="37">
        <v>21</v>
      </c>
      <c r="B26" s="38" t="s">
        <v>30</v>
      </c>
      <c r="C26" s="39">
        <v>15274</v>
      </c>
      <c r="D26" s="51">
        <v>5727</v>
      </c>
      <c r="E26" s="51">
        <v>4436</v>
      </c>
      <c r="F26" s="51">
        <v>1024</v>
      </c>
      <c r="G26" s="51">
        <v>1978</v>
      </c>
      <c r="H26" s="86">
        <v>1992.91</v>
      </c>
      <c r="I26" s="86">
        <v>56.91</v>
      </c>
      <c r="J26" s="10">
        <v>2.1080362931428187</v>
      </c>
      <c r="K26" s="10">
        <v>1.2904281786041638</v>
      </c>
      <c r="L26" s="10">
        <v>1.3749508969490638</v>
      </c>
      <c r="M26" s="10">
        <v>1.0205570809075937</v>
      </c>
      <c r="N26" s="10">
        <v>2.1080362931428187</v>
      </c>
      <c r="O26" s="10">
        <v>0.92471506711848217</v>
      </c>
      <c r="P26" s="10">
        <v>1.3289694707958732</v>
      </c>
      <c r="Q26" s="10">
        <v>0.93957958419660437</v>
      </c>
      <c r="R26" s="21">
        <v>1.3029433318127541</v>
      </c>
    </row>
    <row r="27" spans="1:18" x14ac:dyDescent="0.2">
      <c r="A27" s="37">
        <v>22</v>
      </c>
      <c r="B27" s="38" t="s">
        <v>31</v>
      </c>
      <c r="C27" s="39">
        <v>27237</v>
      </c>
      <c r="D27" s="51">
        <v>14650</v>
      </c>
      <c r="E27" s="51">
        <v>5645</v>
      </c>
      <c r="F27" s="51">
        <v>2203</v>
      </c>
      <c r="G27" s="51">
        <v>3826</v>
      </c>
      <c r="H27" s="86">
        <v>1666.99</v>
      </c>
      <c r="I27" s="86">
        <v>58.95</v>
      </c>
      <c r="J27" s="10">
        <v>1.445678538071866</v>
      </c>
      <c r="K27" s="10">
        <v>1.207254837170026</v>
      </c>
      <c r="L27" s="10">
        <v>1.5378712780409003</v>
      </c>
      <c r="M27" s="10">
        <v>1.0089694634491453</v>
      </c>
      <c r="N27" s="10">
        <v>1.445678538071866</v>
      </c>
      <c r="O27" s="10">
        <v>1.1541297223113305</v>
      </c>
      <c r="P27" s="10">
        <v>1.3333158338410789</v>
      </c>
      <c r="Q27" s="10">
        <v>0.98317648997479001</v>
      </c>
      <c r="R27" s="21">
        <v>1.2176542732593834</v>
      </c>
    </row>
    <row r="28" spans="1:18" x14ac:dyDescent="0.2">
      <c r="A28" s="37">
        <v>23</v>
      </c>
      <c r="B28" s="38" t="s">
        <v>32</v>
      </c>
      <c r="C28" s="39">
        <v>15127</v>
      </c>
      <c r="D28" s="51">
        <v>7671</v>
      </c>
      <c r="E28" s="51">
        <v>2512</v>
      </c>
      <c r="F28" s="51">
        <v>1641</v>
      </c>
      <c r="G28" s="51">
        <v>2513</v>
      </c>
      <c r="H28" s="86">
        <v>2081.54</v>
      </c>
      <c r="I28" s="86">
        <v>58.95</v>
      </c>
      <c r="J28" s="10">
        <v>2.1226909725301391</v>
      </c>
      <c r="K28" s="10">
        <v>1.1660606861902558</v>
      </c>
      <c r="L28" s="10">
        <v>1.5071064983142723</v>
      </c>
      <c r="M28" s="10">
        <v>1.0255668990642672</v>
      </c>
      <c r="N28" s="10">
        <v>2.1226909725301391</v>
      </c>
      <c r="O28" s="10">
        <v>1.4893175312679683</v>
      </c>
      <c r="P28" s="10">
        <v>1.5480863999106078</v>
      </c>
      <c r="Q28" s="10">
        <v>0.93063126902647786</v>
      </c>
      <c r="R28" s="21">
        <v>1.4577731724643452</v>
      </c>
    </row>
    <row r="29" spans="1:18" x14ac:dyDescent="0.2">
      <c r="A29" s="37">
        <v>24</v>
      </c>
      <c r="B29" s="38" t="s">
        <v>33</v>
      </c>
      <c r="C29" s="39">
        <v>12055</v>
      </c>
      <c r="D29" s="51">
        <v>0</v>
      </c>
      <c r="E29" s="51">
        <v>5250</v>
      </c>
      <c r="F29" s="51">
        <v>1169</v>
      </c>
      <c r="G29" s="51">
        <v>2001</v>
      </c>
      <c r="H29" s="86">
        <v>1666.99</v>
      </c>
      <c r="I29" s="86">
        <v>32.89</v>
      </c>
      <c r="J29" s="10">
        <v>2.5107213887568158</v>
      </c>
      <c r="K29" s="10">
        <v>1.4355039402737453</v>
      </c>
      <c r="L29" s="10">
        <v>1</v>
      </c>
      <c r="M29" s="10">
        <v>0.99030184167264101</v>
      </c>
      <c r="N29" s="10">
        <v>2.5107213887568158</v>
      </c>
      <c r="O29" s="10">
        <v>1.0500783601684416</v>
      </c>
      <c r="P29" s="10">
        <v>1.8387480054341725</v>
      </c>
      <c r="Q29" s="10">
        <v>0.76018086554489195</v>
      </c>
      <c r="R29" s="21">
        <v>1.5140265631745295</v>
      </c>
    </row>
    <row r="30" spans="1:18" x14ac:dyDescent="0.2">
      <c r="A30" s="37">
        <v>25</v>
      </c>
      <c r="B30" s="38" t="s">
        <v>34</v>
      </c>
      <c r="C30" s="39">
        <v>39585</v>
      </c>
      <c r="D30" s="51">
        <v>27621</v>
      </c>
      <c r="E30" s="51">
        <v>6172</v>
      </c>
      <c r="F30" s="51">
        <v>2313</v>
      </c>
      <c r="G30" s="51">
        <v>4988</v>
      </c>
      <c r="H30" s="86">
        <v>1904.33</v>
      </c>
      <c r="I30" s="86">
        <v>27.34</v>
      </c>
      <c r="J30" s="10">
        <v>1.1818806704929496</v>
      </c>
      <c r="K30" s="10">
        <v>1.155917645572818</v>
      </c>
      <c r="L30" s="10">
        <v>1.6977643046608564</v>
      </c>
      <c r="M30" s="10">
        <v>0.99582863424015855</v>
      </c>
      <c r="N30" s="10">
        <v>1.1818806704929496</v>
      </c>
      <c r="O30" s="10">
        <v>0.86983388485971702</v>
      </c>
      <c r="P30" s="10">
        <v>1.1302581934368541</v>
      </c>
      <c r="Q30" s="10">
        <v>1.0392423509957203</v>
      </c>
      <c r="R30" s="21">
        <v>1.0736043595852416</v>
      </c>
    </row>
    <row r="31" spans="1:18" x14ac:dyDescent="0.2">
      <c r="A31" s="37">
        <v>26</v>
      </c>
      <c r="B31" s="38" t="s">
        <v>35</v>
      </c>
      <c r="C31" s="39">
        <v>15211</v>
      </c>
      <c r="D31" s="51">
        <v>0</v>
      </c>
      <c r="E31" s="51">
        <v>1760</v>
      </c>
      <c r="F31" s="51">
        <v>1020</v>
      </c>
      <c r="G31" s="51">
        <v>1911</v>
      </c>
      <c r="H31" s="86">
        <v>1785.72</v>
      </c>
      <c r="I31" s="86">
        <v>31.53</v>
      </c>
      <c r="J31" s="10">
        <v>2.1142821866717121</v>
      </c>
      <c r="K31" s="10">
        <v>1.1157057392676353</v>
      </c>
      <c r="L31" s="10">
        <v>1</v>
      </c>
      <c r="M31" s="10">
        <v>0.99408125050566376</v>
      </c>
      <c r="N31" s="10">
        <v>2.1142821866717121</v>
      </c>
      <c r="O31" s="10">
        <v>0.56652149399323448</v>
      </c>
      <c r="P31" s="10">
        <v>1.0857874948471837</v>
      </c>
      <c r="Q31" s="10">
        <v>0.59082955523489378</v>
      </c>
      <c r="R31" s="21">
        <v>1.0596631189068648</v>
      </c>
    </row>
    <row r="32" spans="1:18" x14ac:dyDescent="0.2">
      <c r="A32" s="37">
        <v>27</v>
      </c>
      <c r="B32" s="38" t="s">
        <v>36</v>
      </c>
      <c r="C32" s="39">
        <v>55616</v>
      </c>
      <c r="D32" s="51">
        <v>40001</v>
      </c>
      <c r="E32" s="51">
        <v>6350</v>
      </c>
      <c r="F32" s="51">
        <v>3598</v>
      </c>
      <c r="G32" s="51">
        <v>7274</v>
      </c>
      <c r="H32" s="86">
        <v>1700.88</v>
      </c>
      <c r="I32" s="86">
        <v>54.09</v>
      </c>
      <c r="J32" s="10">
        <v>1.0141568315136547</v>
      </c>
      <c r="K32" s="10">
        <v>1.1141757767548908</v>
      </c>
      <c r="L32" s="10">
        <v>1.7192354718066745</v>
      </c>
      <c r="M32" s="10">
        <v>1.0068449499725289</v>
      </c>
      <c r="N32" s="10">
        <v>1.0141568315136547</v>
      </c>
      <c r="O32" s="10">
        <v>0.95041989039675823</v>
      </c>
      <c r="P32" s="10">
        <v>1.1433000427786404</v>
      </c>
      <c r="Q32" s="10">
        <v>1.0143822010574852</v>
      </c>
      <c r="R32" s="21">
        <v>1.0477196518617378</v>
      </c>
    </row>
    <row r="33" spans="1:18" x14ac:dyDescent="0.2">
      <c r="A33" s="37">
        <v>28</v>
      </c>
      <c r="B33" s="38" t="s">
        <v>37</v>
      </c>
      <c r="C33" s="39">
        <v>17054</v>
      </c>
      <c r="D33" s="51">
        <v>4226</v>
      </c>
      <c r="E33" s="51">
        <v>2913</v>
      </c>
      <c r="F33" s="51">
        <v>1719</v>
      </c>
      <c r="G33" s="51">
        <v>2661</v>
      </c>
      <c r="H33" s="86">
        <v>2303.5500000000002</v>
      </c>
      <c r="I33" s="86">
        <v>42.16</v>
      </c>
      <c r="J33" s="10">
        <v>1.9506359998512615</v>
      </c>
      <c r="K33" s="10">
        <v>1.1708103670693093</v>
      </c>
      <c r="L33" s="10">
        <v>1.2478011023806732</v>
      </c>
      <c r="M33" s="10">
        <v>1.0224283448937024</v>
      </c>
      <c r="N33" s="10">
        <v>1.9506359998512615</v>
      </c>
      <c r="O33" s="10">
        <v>1.1468770438990061</v>
      </c>
      <c r="P33" s="10">
        <v>1.4554873031578492</v>
      </c>
      <c r="Q33" s="10">
        <v>0.77364989184075883</v>
      </c>
      <c r="R33" s="21">
        <v>1.2920852318207283</v>
      </c>
    </row>
    <row r="34" spans="1:18" x14ac:dyDescent="0.2">
      <c r="A34" s="37">
        <v>29</v>
      </c>
      <c r="B34" s="38" t="s">
        <v>38</v>
      </c>
      <c r="C34" s="39">
        <v>12816</v>
      </c>
      <c r="D34" s="51">
        <v>6101</v>
      </c>
      <c r="E34" s="51">
        <v>2064</v>
      </c>
      <c r="F34" s="51">
        <v>627</v>
      </c>
      <c r="G34" s="51">
        <v>1359</v>
      </c>
      <c r="H34" s="86">
        <v>1998.14</v>
      </c>
      <c r="I34" s="86">
        <v>59.8</v>
      </c>
      <c r="J34" s="10">
        <v>2.3972648518620017</v>
      </c>
      <c r="K34" s="10">
        <v>1.1610486891385767</v>
      </c>
      <c r="L34" s="10">
        <v>1.47604556803995</v>
      </c>
      <c r="M34" s="10">
        <v>1.0228366762177652</v>
      </c>
      <c r="N34" s="10">
        <v>2.3972648518620017</v>
      </c>
      <c r="O34" s="10">
        <v>0.65324180263007359</v>
      </c>
      <c r="P34" s="10">
        <v>0.98128248654127603</v>
      </c>
      <c r="Q34" s="10">
        <v>0.90753366142443037</v>
      </c>
      <c r="R34" s="21">
        <v>1.1965449135507316</v>
      </c>
    </row>
    <row r="35" spans="1:18" x14ac:dyDescent="0.2">
      <c r="A35" s="37">
        <v>30</v>
      </c>
      <c r="B35" s="38" t="s">
        <v>39</v>
      </c>
      <c r="C35" s="39">
        <v>51654</v>
      </c>
      <c r="D35" s="51">
        <v>37745</v>
      </c>
      <c r="E35" s="51">
        <v>10021</v>
      </c>
      <c r="F35" s="51">
        <v>2896</v>
      </c>
      <c r="G35" s="51">
        <v>5940</v>
      </c>
      <c r="H35" s="86">
        <v>2039.68</v>
      </c>
      <c r="I35" s="86">
        <v>37.79</v>
      </c>
      <c r="J35" s="10">
        <v>1.0459237685651337</v>
      </c>
      <c r="K35" s="10">
        <v>1.1940024005885315</v>
      </c>
      <c r="L35" s="10">
        <v>1.730727533201688</v>
      </c>
      <c r="M35" s="10">
        <v>1.0087333472995215</v>
      </c>
      <c r="N35" s="10">
        <v>1.0459237685651337</v>
      </c>
      <c r="O35" s="10">
        <v>0.89024043631737215</v>
      </c>
      <c r="P35" s="10">
        <v>1.0792807474677837</v>
      </c>
      <c r="Q35" s="10">
        <v>1.0943253192336948</v>
      </c>
      <c r="R35" s="21">
        <v>1.0498321036933933</v>
      </c>
    </row>
    <row r="36" spans="1:18" x14ac:dyDescent="0.2">
      <c r="A36" s="37">
        <v>31</v>
      </c>
      <c r="B36" s="38" t="s">
        <v>40</v>
      </c>
      <c r="C36" s="39">
        <v>16569</v>
      </c>
      <c r="D36" s="51">
        <v>6357</v>
      </c>
      <c r="E36" s="51">
        <v>3768</v>
      </c>
      <c r="F36" s="51">
        <v>1005</v>
      </c>
      <c r="G36" s="51">
        <v>1921</v>
      </c>
      <c r="H36" s="86">
        <v>1998.14</v>
      </c>
      <c r="I36" s="86">
        <v>65.150000000000006</v>
      </c>
      <c r="J36" s="10">
        <v>1.9901711836238407</v>
      </c>
      <c r="K36" s="10">
        <v>1.2274126380590258</v>
      </c>
      <c r="L36" s="10">
        <v>1.3836682962158247</v>
      </c>
      <c r="M36" s="10">
        <v>1.0266690544412609</v>
      </c>
      <c r="N36" s="10">
        <v>1.9901711836238409</v>
      </c>
      <c r="O36" s="10">
        <v>0.805610750607755</v>
      </c>
      <c r="P36" s="10">
        <v>1.1384723687029226</v>
      </c>
      <c r="Q36" s="10">
        <v>0.8993632258976979</v>
      </c>
      <c r="R36" s="21">
        <v>1.1857480687374102</v>
      </c>
    </row>
    <row r="37" spans="1:18" x14ac:dyDescent="0.2">
      <c r="A37" s="37">
        <v>32</v>
      </c>
      <c r="B37" s="38" t="s">
        <v>41</v>
      </c>
      <c r="C37" s="39"/>
      <c r="D37" s="51"/>
      <c r="E37" s="51"/>
      <c r="F37" s="51"/>
      <c r="G37" s="51"/>
      <c r="H37" s="86"/>
      <c r="I37" s="86"/>
      <c r="J37" s="10"/>
      <c r="K37" s="10"/>
      <c r="L37" s="10"/>
      <c r="M37" s="10"/>
      <c r="N37" s="10"/>
      <c r="O37" s="10"/>
      <c r="P37" s="10"/>
      <c r="Q37" s="10"/>
      <c r="R37" s="21"/>
    </row>
    <row r="38" spans="1:18" x14ac:dyDescent="0.2">
      <c r="A38" s="37">
        <v>33</v>
      </c>
      <c r="B38" s="38" t="s">
        <v>42</v>
      </c>
      <c r="C38" s="39">
        <v>24624</v>
      </c>
      <c r="D38" s="51">
        <v>16401</v>
      </c>
      <c r="E38" s="51">
        <v>1047</v>
      </c>
      <c r="F38" s="51">
        <v>1786</v>
      </c>
      <c r="G38" s="51">
        <v>3127</v>
      </c>
      <c r="H38" s="86">
        <v>2462.71</v>
      </c>
      <c r="I38" s="86">
        <v>40.72</v>
      </c>
      <c r="J38" s="10">
        <v>1.5354185486299308</v>
      </c>
      <c r="K38" s="10">
        <v>1.042519493177388</v>
      </c>
      <c r="L38" s="10">
        <v>1.6660575048732942</v>
      </c>
      <c r="M38" s="10">
        <v>1.0277691525324857</v>
      </c>
      <c r="N38" s="10">
        <v>1.5354185486299308</v>
      </c>
      <c r="O38" s="10">
        <v>0.98626821880928395</v>
      </c>
      <c r="P38" s="10">
        <v>1.0602771613568112</v>
      </c>
      <c r="Q38" s="10">
        <v>0.91978583360212118</v>
      </c>
      <c r="R38" s="21">
        <v>1.1006180466536319</v>
      </c>
    </row>
    <row r="39" spans="1:18" x14ac:dyDescent="0.2">
      <c r="A39" s="37">
        <v>34</v>
      </c>
      <c r="B39" s="38" t="s">
        <v>43</v>
      </c>
      <c r="C39" s="39">
        <v>22914</v>
      </c>
      <c r="D39" s="51">
        <v>7258</v>
      </c>
      <c r="E39" s="51">
        <v>5259</v>
      </c>
      <c r="F39" s="51">
        <v>1624</v>
      </c>
      <c r="G39" s="51">
        <v>3103</v>
      </c>
      <c r="H39" s="86">
        <v>2002.38</v>
      </c>
      <c r="I39" s="86">
        <v>35.770000000000003</v>
      </c>
      <c r="J39" s="10">
        <v>1.6052259030052989</v>
      </c>
      <c r="K39" s="10">
        <v>1.2295103430217333</v>
      </c>
      <c r="L39" s="10">
        <v>1.3167495854063018</v>
      </c>
      <c r="M39" s="10">
        <v>1.0057929670438781</v>
      </c>
      <c r="N39" s="10">
        <v>1.6052259030052989</v>
      </c>
      <c r="O39" s="10">
        <v>0.87908632466301584</v>
      </c>
      <c r="P39" s="10">
        <v>1.3049444148202145</v>
      </c>
      <c r="Q39" s="10">
        <v>0.85732980399336833</v>
      </c>
      <c r="R39" s="21">
        <v>1.1601683606766662</v>
      </c>
    </row>
    <row r="40" spans="1:18" x14ac:dyDescent="0.2">
      <c r="A40" s="37">
        <v>35</v>
      </c>
      <c r="B40" s="38" t="s">
        <v>44</v>
      </c>
      <c r="C40" s="39">
        <v>9887</v>
      </c>
      <c r="D40" s="51">
        <v>5363</v>
      </c>
      <c r="E40" s="51">
        <v>4259</v>
      </c>
      <c r="F40" s="51">
        <v>573</v>
      </c>
      <c r="G40" s="51">
        <v>1124</v>
      </c>
      <c r="H40" s="86">
        <v>2125.29</v>
      </c>
      <c r="I40" s="86">
        <v>46.13</v>
      </c>
      <c r="J40" s="10">
        <v>2.9297002469367266</v>
      </c>
      <c r="K40" s="10">
        <v>1.4307676747243856</v>
      </c>
      <c r="L40" s="10">
        <v>1.5424294528168301</v>
      </c>
      <c r="M40" s="10">
        <v>1.0181351469904261</v>
      </c>
      <c r="N40" s="10">
        <v>2.9297002469367266</v>
      </c>
      <c r="O40" s="10">
        <v>0.99191026235994051</v>
      </c>
      <c r="P40" s="10">
        <v>1.2904663716452562</v>
      </c>
      <c r="Q40" s="10">
        <v>1.168656755851476</v>
      </c>
      <c r="R40" s="21">
        <v>1.5397942710132222</v>
      </c>
    </row>
    <row r="41" spans="1:18" x14ac:dyDescent="0.2">
      <c r="A41" s="37">
        <v>36</v>
      </c>
      <c r="B41" s="38" t="s">
        <v>45</v>
      </c>
      <c r="C41" s="39">
        <v>17253</v>
      </c>
      <c r="D41" s="51">
        <v>5756</v>
      </c>
      <c r="E41" s="51">
        <v>3255</v>
      </c>
      <c r="F41" s="51">
        <v>1269</v>
      </c>
      <c r="G41" s="51">
        <v>2229</v>
      </c>
      <c r="H41" s="86">
        <v>1998.14</v>
      </c>
      <c r="I41" s="86">
        <v>58.25</v>
      </c>
      <c r="J41" s="10">
        <v>1.9350574590774596</v>
      </c>
      <c r="K41" s="10">
        <v>1.1886628412450009</v>
      </c>
      <c r="L41" s="10">
        <v>1.3336231380049846</v>
      </c>
      <c r="M41" s="10">
        <v>1.0217263610315186</v>
      </c>
      <c r="N41" s="10">
        <v>1.9350574590774599</v>
      </c>
      <c r="O41" s="10">
        <v>0.90745655721308038</v>
      </c>
      <c r="P41" s="10">
        <v>1.2226695494046032</v>
      </c>
      <c r="Q41" s="10">
        <v>0.83946840083682139</v>
      </c>
      <c r="R41" s="21">
        <v>1.1980866744852827</v>
      </c>
    </row>
    <row r="42" spans="1:18" x14ac:dyDescent="0.2">
      <c r="A42" s="37">
        <v>37</v>
      </c>
      <c r="B42" s="38" t="s">
        <v>46</v>
      </c>
      <c r="C42" s="39">
        <v>21123</v>
      </c>
      <c r="D42" s="51">
        <v>12032</v>
      </c>
      <c r="E42" s="51">
        <v>3035</v>
      </c>
      <c r="F42" s="51">
        <v>1509</v>
      </c>
      <c r="G42" s="51">
        <v>2726</v>
      </c>
      <c r="H42" s="86">
        <v>1839.75</v>
      </c>
      <c r="I42" s="86">
        <v>59.65</v>
      </c>
      <c r="J42" s="10">
        <v>1.6904580950368513</v>
      </c>
      <c r="K42" s="10">
        <v>1.1436822421057615</v>
      </c>
      <c r="L42" s="10">
        <v>1.5696160583250487</v>
      </c>
      <c r="M42" s="10">
        <v>1.0163877287682703</v>
      </c>
      <c r="N42" s="10">
        <v>1.6904580950368511</v>
      </c>
      <c r="O42" s="10">
        <v>0.99287437341057272</v>
      </c>
      <c r="P42" s="10">
        <v>1.1689754982885638</v>
      </c>
      <c r="Q42" s="10">
        <v>0.95062965053873838</v>
      </c>
      <c r="R42" s="21">
        <v>1.1788678991742469</v>
      </c>
    </row>
    <row r="43" spans="1:18" x14ac:dyDescent="0.2">
      <c r="A43" s="37">
        <v>38</v>
      </c>
      <c r="B43" s="38" t="s">
        <v>47</v>
      </c>
      <c r="C43" s="39">
        <v>306189</v>
      </c>
      <c r="D43" s="51">
        <v>258121</v>
      </c>
      <c r="E43" s="51">
        <v>3888</v>
      </c>
      <c r="F43" s="51">
        <v>21795</v>
      </c>
      <c r="G43" s="51">
        <v>35646</v>
      </c>
      <c r="H43" s="86">
        <v>2155.7399999999998</v>
      </c>
      <c r="I43" s="86">
        <v>23.01</v>
      </c>
      <c r="J43" s="10">
        <v>0.67522721698514121</v>
      </c>
      <c r="K43" s="10">
        <v>1.0126980394462244</v>
      </c>
      <c r="L43" s="10">
        <v>1.843011995858767</v>
      </c>
      <c r="M43" s="10">
        <v>1.0027926762003276</v>
      </c>
      <c r="N43" s="10">
        <v>0.67522721698514121</v>
      </c>
      <c r="O43" s="10">
        <v>1.0148199826306723</v>
      </c>
      <c r="P43" s="10">
        <v>0.92126104176491064</v>
      </c>
      <c r="Q43" s="10">
        <v>0.98837255182993455</v>
      </c>
      <c r="R43" s="21">
        <v>0.90657877715107127</v>
      </c>
    </row>
    <row r="44" spans="1:18" x14ac:dyDescent="0.2">
      <c r="A44" s="37">
        <v>39</v>
      </c>
      <c r="B44" s="15" t="s">
        <v>48</v>
      </c>
      <c r="C44" s="39">
        <v>874404</v>
      </c>
      <c r="D44" s="51">
        <v>828088</v>
      </c>
      <c r="E44" s="51">
        <v>7063</v>
      </c>
      <c r="F44" s="51">
        <v>62016</v>
      </c>
      <c r="G44" s="51">
        <v>98295</v>
      </c>
      <c r="H44" s="86">
        <v>2258.83</v>
      </c>
      <c r="I44" s="86">
        <v>23.88</v>
      </c>
      <c r="J44" s="10">
        <v>0.62634222435105902</v>
      </c>
      <c r="K44" s="10">
        <v>1.008077501932745</v>
      </c>
      <c r="L44" s="10">
        <v>1.9470313493533882</v>
      </c>
      <c r="M44" s="10">
        <v>1.0075433238872036</v>
      </c>
      <c r="N44" s="10">
        <v>0.62634222435105902</v>
      </c>
      <c r="O44" s="10">
        <v>1.0683772909652618</v>
      </c>
      <c r="P44" s="10">
        <v>0.88970761658640862</v>
      </c>
      <c r="Q44" s="10">
        <v>1.0393920996273571</v>
      </c>
      <c r="R44" s="21">
        <v>0.91038843677150416</v>
      </c>
    </row>
    <row r="45" spans="1:18" x14ac:dyDescent="0.2">
      <c r="A45" s="37">
        <v>40</v>
      </c>
      <c r="B45" s="16" t="s">
        <v>112</v>
      </c>
      <c r="C45" s="39">
        <v>2380</v>
      </c>
      <c r="D45" s="51"/>
      <c r="E45" s="51">
        <v>0</v>
      </c>
      <c r="F45" s="51">
        <v>129</v>
      </c>
      <c r="G45" s="51">
        <v>342</v>
      </c>
      <c r="H45" s="86">
        <v>1998.14</v>
      </c>
      <c r="I45" s="86">
        <v>93.34</v>
      </c>
      <c r="J45" s="10">
        <v>10.278044681287149</v>
      </c>
      <c r="K45" s="10">
        <v>1</v>
      </c>
      <c r="L45" s="10">
        <v>1</v>
      </c>
      <c r="M45" s="10">
        <v>1.046862464183381</v>
      </c>
      <c r="N45" s="10">
        <v>10.278044681287149</v>
      </c>
      <c r="O45" s="10">
        <v>0.43221995928578516</v>
      </c>
      <c r="P45" s="10">
        <v>1.1722200416264614</v>
      </c>
      <c r="Q45" s="10">
        <v>0.5295567948074934</v>
      </c>
      <c r="R45" s="21">
        <v>2.7018440225053468</v>
      </c>
    </row>
    <row r="46" spans="1:18" x14ac:dyDescent="0.2">
      <c r="A46" s="37">
        <v>41</v>
      </c>
      <c r="B46" s="16" t="s">
        <v>49</v>
      </c>
      <c r="C46" s="39">
        <v>13009</v>
      </c>
      <c r="D46" s="51"/>
      <c r="E46" s="51">
        <v>0</v>
      </c>
      <c r="F46" s="51">
        <v>865</v>
      </c>
      <c r="G46" s="51">
        <v>1547</v>
      </c>
      <c r="H46" s="86">
        <v>1881.46</v>
      </c>
      <c r="I46" s="86">
        <v>17.25</v>
      </c>
      <c r="J46" s="10">
        <v>2.3706008410687534</v>
      </c>
      <c r="K46" s="10">
        <v>1</v>
      </c>
      <c r="L46" s="10">
        <v>1</v>
      </c>
      <c r="M46" s="10">
        <v>0.98768518898793645</v>
      </c>
      <c r="N46" s="10">
        <v>2.3706008410687534</v>
      </c>
      <c r="O46" s="10">
        <v>0.500256996926843</v>
      </c>
      <c r="P46" s="10">
        <v>0.91524066159776518</v>
      </c>
      <c r="Q46" s="10">
        <v>0.5295567948074934</v>
      </c>
      <c r="R46" s="21">
        <v>1.0257633519629608</v>
      </c>
    </row>
    <row r="47" spans="1:18" x14ac:dyDescent="0.2">
      <c r="A47" s="37">
        <v>42</v>
      </c>
      <c r="B47" s="16" t="s">
        <v>97</v>
      </c>
      <c r="C47" s="39">
        <v>5084</v>
      </c>
      <c r="D47" s="51">
        <v>5084</v>
      </c>
      <c r="E47" s="51">
        <v>0</v>
      </c>
      <c r="F47" s="51">
        <v>278</v>
      </c>
      <c r="G47" s="51">
        <v>672</v>
      </c>
      <c r="H47" s="86">
        <v>1655.13</v>
      </c>
      <c r="I47" s="86">
        <v>47.31</v>
      </c>
      <c r="J47" s="10">
        <v>5.1306346068968161</v>
      </c>
      <c r="K47" s="10">
        <v>1</v>
      </c>
      <c r="L47" s="10">
        <v>2</v>
      </c>
      <c r="M47" s="10">
        <v>1.0001565129639334</v>
      </c>
      <c r="N47" s="10">
        <v>5.1306346068968161</v>
      </c>
      <c r="O47" s="10">
        <v>0.83318156799025855</v>
      </c>
      <c r="P47" s="10">
        <v>1.0301537876001572</v>
      </c>
      <c r="Q47" s="10">
        <v>1.0591135896149868</v>
      </c>
      <c r="R47" s="21">
        <v>1.8409068440162093</v>
      </c>
    </row>
    <row r="48" spans="1:18" ht="12.75" x14ac:dyDescent="0.2">
      <c r="A48" s="87"/>
      <c r="B48" s="88" t="s">
        <v>50</v>
      </c>
      <c r="C48" s="89">
        <f>SUM(C6:C47)</f>
        <v>2360959</v>
      </c>
      <c r="D48" s="89">
        <f t="shared" ref="D48:G48" si="0">SUM(D6:D47)</f>
        <v>1790693</v>
      </c>
      <c r="E48" s="89">
        <f t="shared" si="0"/>
        <v>174423</v>
      </c>
      <c r="F48" s="89">
        <f t="shared" si="0"/>
        <v>164134</v>
      </c>
      <c r="G48" s="89">
        <f t="shared" si="0"/>
        <v>282139</v>
      </c>
      <c r="H48" s="90">
        <v>1998.14</v>
      </c>
      <c r="I48" s="90">
        <v>27.92</v>
      </c>
      <c r="J48" s="21">
        <v>1</v>
      </c>
      <c r="K48" s="21">
        <v>1.0738780300716786</v>
      </c>
      <c r="L48" s="21">
        <v>1.7584600156122998</v>
      </c>
      <c r="M48" s="21">
        <v>1</v>
      </c>
      <c r="N48" s="21">
        <v>1</v>
      </c>
      <c r="O48" s="21">
        <v>1</v>
      </c>
      <c r="P48" s="21">
        <v>1</v>
      </c>
      <c r="Q48" s="21">
        <v>1</v>
      </c>
      <c r="R48" s="21">
        <v>0.9999849999999999</v>
      </c>
    </row>
    <row r="49" spans="3:18" x14ac:dyDescent="0.2"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</row>
  </sheetData>
  <mergeCells count="10">
    <mergeCell ref="A1:R1"/>
    <mergeCell ref="A3:A4"/>
    <mergeCell ref="B3:B4"/>
    <mergeCell ref="C3:D3"/>
    <mergeCell ref="E3:E4"/>
    <mergeCell ref="F3:G3"/>
    <mergeCell ref="H3:I3"/>
    <mergeCell ref="J3:M3"/>
    <mergeCell ref="N3:Q3"/>
    <mergeCell ref="R3:R4"/>
  </mergeCells>
  <printOptions horizontalCentered="1"/>
  <pageMargins left="0" right="0" top="0" bottom="0" header="0" footer="0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Дотации на выравнивание</vt:lpstr>
      <vt:lpstr>НП</vt:lpstr>
      <vt:lpstr>ИНП</vt:lpstr>
      <vt:lpstr>ИБР</vt:lpstr>
      <vt:lpstr>'Дотации на выравнивание'!Заголовки_для_печати</vt:lpstr>
      <vt:lpstr>ИБР!Заголовки_для_печати</vt:lpstr>
      <vt:lpstr>НП!Заголовки_для_печати</vt:lpstr>
      <vt:lpstr>'Дотации на выравнивание'!Область_печати</vt:lpstr>
      <vt:lpstr>ИБР!Область_печати</vt:lpstr>
      <vt:lpstr>ИНП!Область_печати</vt:lpstr>
      <vt:lpstr>НП!Область_печати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Потапова Анна Юрьевна</dc:creator>
  <cp:lastModifiedBy>Хохлова Анна Юрьевна</cp:lastModifiedBy>
  <cp:lastPrinted>2021-10-11T14:08:51Z</cp:lastPrinted>
  <dcterms:created xsi:type="dcterms:W3CDTF">2018-10-09T08:10:27Z</dcterms:created>
  <dcterms:modified xsi:type="dcterms:W3CDTF">2022-10-11T13:48:50Z</dcterms:modified>
</cp:coreProperties>
</file>